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00" yWindow="255" windowWidth="11100" windowHeight="5835" tabRatio="814"/>
  </bookViews>
  <sheets>
    <sheet name="ECDF Plots" sheetId="11" r:id="rId1"/>
    <sheet name="ECDF Simulation" sheetId="13" r:id="rId2"/>
    <sheet name="Extra Sheet" sheetId="8" r:id="rId3"/>
  </sheets>
  <definedNames>
    <definedName name="CumFraction" localSheetId="1">'ECDF Simulation'!$C$10:$C$59</definedName>
    <definedName name="CumFraction">#REF!</definedName>
    <definedName name="Mu" localSheetId="1">'ECDF Simulation'!$E$4</definedName>
    <definedName name="Mu">#REF!</definedName>
    <definedName name="_xlnm.Print_Area" localSheetId="0">'ECDF Plots'!$B$1:$M$72</definedName>
    <definedName name="_xlnm.Print_Area" localSheetId="1">'ECDF Simulation'!$A$1:$N$60</definedName>
    <definedName name="SampleMean" localSheetId="1">'ECDF Simulation'!$D$4</definedName>
    <definedName name="SampleMean">#REF!</definedName>
    <definedName name="SampleSD" localSheetId="1">'ECDF Simulation'!$D$5</definedName>
    <definedName name="SampleSD">#REF!</definedName>
    <definedName name="SampleSize" localSheetId="1">'ECDF Simulation'!$D$6</definedName>
    <definedName name="SampleSize">#REF!</definedName>
    <definedName name="Sigma" localSheetId="1">'ECDF Simulation'!$E$5</definedName>
    <definedName name="Sigma">#REF!</definedName>
    <definedName name="YourData" localSheetId="1">'ECDF Simulation'!$D$10:$D$59</definedName>
    <definedName name="YourData">#REF!</definedName>
  </definedNames>
  <calcPr calcId="145621"/>
</workbook>
</file>

<file path=xl/calcChain.xml><?xml version="1.0" encoding="utf-8"?>
<calcChain xmlns="http://schemas.openxmlformats.org/spreadsheetml/2006/main">
  <c r="D10" i="13" l="1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E52" i="13" l="1"/>
  <c r="E56" i="13"/>
  <c r="E59" i="13"/>
  <c r="E58" i="13"/>
  <c r="E57" i="13"/>
  <c r="E55" i="13"/>
  <c r="E50" i="13"/>
  <c r="E53" i="13"/>
  <c r="E49" i="13"/>
  <c r="E47" i="13"/>
  <c r="E46" i="13"/>
  <c r="E45" i="13"/>
  <c r="E44" i="13"/>
  <c r="E43" i="13"/>
  <c r="E38" i="13"/>
  <c r="E37" i="13"/>
  <c r="E35" i="13"/>
  <c r="E33" i="13"/>
  <c r="E31" i="13"/>
  <c r="E29" i="13"/>
  <c r="E27" i="13"/>
  <c r="E23" i="13"/>
  <c r="E21" i="13"/>
  <c r="E15" i="13"/>
  <c r="E51" i="13"/>
  <c r="E54" i="13"/>
  <c r="E48" i="13"/>
  <c r="E42" i="13"/>
  <c r="E41" i="13"/>
  <c r="E40" i="13"/>
  <c r="E39" i="13"/>
  <c r="E36" i="13"/>
  <c r="E34" i="13"/>
  <c r="E32" i="13"/>
  <c r="E30" i="13"/>
  <c r="E28" i="13"/>
  <c r="E26" i="13"/>
  <c r="E25" i="13"/>
  <c r="E22" i="13"/>
  <c r="E20" i="13"/>
  <c r="D4" i="13"/>
  <c r="E24" i="13"/>
  <c r="E19" i="13"/>
  <c r="E18" i="13"/>
  <c r="E17" i="13"/>
  <c r="E16" i="13"/>
  <c r="E14" i="13"/>
  <c r="E13" i="13"/>
  <c r="E12" i="13"/>
  <c r="E11" i="13"/>
  <c r="E10" i="13"/>
  <c r="D5" i="13"/>
  <c r="D6" i="13"/>
  <c r="V21" i="11"/>
  <c r="V22" i="11"/>
  <c r="V23" i="11"/>
  <c r="V24" i="11"/>
  <c r="V25" i="11"/>
  <c r="V26" i="11"/>
  <c r="V27" i="11"/>
  <c r="V28" i="11"/>
  <c r="V29" i="11"/>
  <c r="V30" i="11"/>
  <c r="V31" i="11"/>
  <c r="V32" i="11"/>
  <c r="V33" i="11"/>
  <c r="V34" i="11"/>
  <c r="V35" i="11"/>
  <c r="V36" i="11"/>
  <c r="V37" i="11"/>
  <c r="V38" i="11"/>
  <c r="V39" i="11"/>
  <c r="V40" i="11"/>
  <c r="V41" i="11"/>
  <c r="V42" i="11"/>
  <c r="V43" i="11"/>
  <c r="V44" i="11"/>
  <c r="V45" i="11"/>
  <c r="V46" i="11"/>
  <c r="V47" i="11"/>
  <c r="V48" i="11"/>
  <c r="V49" i="11"/>
  <c r="V50" i="11"/>
  <c r="V51" i="11"/>
  <c r="V52" i="11"/>
  <c r="V53" i="11"/>
  <c r="V54" i="11"/>
  <c r="V55" i="11"/>
  <c r="V56" i="11"/>
  <c r="V57" i="11"/>
  <c r="V58" i="11"/>
  <c r="V59" i="11"/>
  <c r="V60" i="11"/>
  <c r="V61" i="11"/>
  <c r="V62" i="11"/>
  <c r="V63" i="11"/>
  <c r="V64" i="11"/>
  <c r="V65" i="11"/>
  <c r="V66" i="11"/>
  <c r="V67" i="11"/>
  <c r="V68" i="11"/>
  <c r="V69" i="11"/>
  <c r="V70" i="11"/>
  <c r="V71" i="11"/>
  <c r="V72" i="11"/>
  <c r="V73" i="11"/>
  <c r="V74" i="11"/>
  <c r="V75" i="11"/>
  <c r="V76" i="11"/>
  <c r="V77" i="11"/>
  <c r="V78" i="11"/>
  <c r="V79" i="11"/>
  <c r="V80" i="11"/>
  <c r="V81" i="11"/>
  <c r="V82" i="11"/>
  <c r="V83" i="11"/>
  <c r="V84" i="11"/>
  <c r="V85" i="11"/>
  <c r="V86" i="11"/>
  <c r="V87" i="11"/>
  <c r="V88" i="11"/>
  <c r="V89" i="11"/>
  <c r="V90" i="11"/>
  <c r="V91" i="11"/>
  <c r="V92" i="11"/>
  <c r="V93" i="11"/>
  <c r="V94" i="11"/>
  <c r="V95" i="11"/>
  <c r="V96" i="11"/>
  <c r="V97" i="11"/>
  <c r="V98" i="11"/>
  <c r="V99" i="11"/>
  <c r="V100" i="11"/>
  <c r="V101" i="11"/>
  <c r="V102" i="11"/>
  <c r="V103" i="11"/>
  <c r="V104" i="11"/>
  <c r="V105" i="11"/>
  <c r="V106" i="11"/>
  <c r="V107" i="11"/>
  <c r="V108" i="11"/>
  <c r="V109" i="11"/>
  <c r="V110" i="11"/>
  <c r="V111" i="11"/>
  <c r="V112" i="11"/>
  <c r="V113" i="11"/>
  <c r="V114" i="11"/>
  <c r="V115" i="11"/>
  <c r="V116" i="11"/>
  <c r="V117" i="11"/>
  <c r="V118" i="11"/>
  <c r="V20" i="11"/>
  <c r="U79" i="11"/>
  <c r="U80" i="11"/>
  <c r="U81" i="11"/>
  <c r="U82" i="11"/>
  <c r="U83" i="11"/>
  <c r="U84" i="11"/>
  <c r="U85" i="11"/>
  <c r="U86" i="11"/>
  <c r="U87" i="11"/>
  <c r="U88" i="11"/>
  <c r="U89" i="11"/>
  <c r="U90" i="11"/>
  <c r="U91" i="11"/>
  <c r="U92" i="11"/>
  <c r="U93" i="11"/>
  <c r="U94" i="11"/>
  <c r="U95" i="11"/>
  <c r="U96" i="11"/>
  <c r="U97" i="11"/>
  <c r="U98" i="11"/>
  <c r="U99" i="11"/>
  <c r="U100" i="11"/>
  <c r="U101" i="11"/>
  <c r="U102" i="11"/>
  <c r="U103" i="11"/>
  <c r="U104" i="11"/>
  <c r="U105" i="11"/>
  <c r="U106" i="11"/>
  <c r="U107" i="11"/>
  <c r="U108" i="11"/>
  <c r="U109" i="11"/>
  <c r="U110" i="11"/>
  <c r="U111" i="11"/>
  <c r="U112" i="11"/>
  <c r="U113" i="11"/>
  <c r="U114" i="11"/>
  <c r="U115" i="11"/>
  <c r="U116" i="11"/>
  <c r="U117" i="11"/>
  <c r="U118" i="11"/>
  <c r="U70" i="11"/>
  <c r="U71" i="11"/>
  <c r="U72" i="11"/>
  <c r="U73" i="11"/>
  <c r="U74" i="11"/>
  <c r="U75" i="11"/>
  <c r="U76" i="11"/>
  <c r="U77" i="11"/>
  <c r="U78" i="11"/>
  <c r="U21" i="11"/>
  <c r="U22" i="11"/>
  <c r="U23" i="11"/>
  <c r="U24" i="11"/>
  <c r="U25" i="11"/>
  <c r="U26" i="11"/>
  <c r="U27" i="11"/>
  <c r="U28" i="11"/>
  <c r="U29" i="11"/>
  <c r="U30" i="11"/>
  <c r="U31" i="11"/>
  <c r="U32" i="11"/>
  <c r="U33" i="11"/>
  <c r="U34" i="11"/>
  <c r="U35" i="11"/>
  <c r="U36" i="11"/>
  <c r="U37" i="11"/>
  <c r="U38" i="11"/>
  <c r="U39" i="11"/>
  <c r="U40" i="11"/>
  <c r="U41" i="11"/>
  <c r="U42" i="11"/>
  <c r="U43" i="11"/>
  <c r="U44" i="11"/>
  <c r="U45" i="11"/>
  <c r="U46" i="11"/>
  <c r="U47" i="11"/>
  <c r="U48" i="11"/>
  <c r="U49" i="11"/>
  <c r="U50" i="11"/>
  <c r="U51" i="11"/>
  <c r="U52" i="11"/>
  <c r="U53" i="11"/>
  <c r="U54" i="11"/>
  <c r="U55" i="11"/>
  <c r="U56" i="11"/>
  <c r="U57" i="11"/>
  <c r="U58" i="11"/>
  <c r="U59" i="11"/>
  <c r="U60" i="11"/>
  <c r="U61" i="11"/>
  <c r="U62" i="11"/>
  <c r="U63" i="11"/>
  <c r="U64" i="11"/>
  <c r="U65" i="11"/>
  <c r="U66" i="11"/>
  <c r="U67" i="11"/>
  <c r="U68" i="11"/>
  <c r="U69" i="11"/>
  <c r="U20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21" i="11"/>
  <c r="D10" i="11"/>
  <c r="D9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21" i="11"/>
  <c r="D7" i="11"/>
  <c r="F22" i="11" s="1"/>
  <c r="D8" i="11"/>
  <c r="C10" i="13" l="1"/>
  <c r="F10" i="13" s="1"/>
  <c r="C11" i="13"/>
  <c r="C13" i="13"/>
  <c r="F13" i="13" s="1"/>
  <c r="C15" i="13"/>
  <c r="F15" i="13" s="1"/>
  <c r="C17" i="13"/>
  <c r="F17" i="13" s="1"/>
  <c r="C19" i="13"/>
  <c r="F19" i="13" s="1"/>
  <c r="C21" i="13"/>
  <c r="F21" i="13" s="1"/>
  <c r="C23" i="13"/>
  <c r="F23" i="13" s="1"/>
  <c r="C25" i="13"/>
  <c r="F25" i="13" s="1"/>
  <c r="C27" i="13"/>
  <c r="F27" i="13" s="1"/>
  <c r="C29" i="13"/>
  <c r="F29" i="13" s="1"/>
  <c r="C31" i="13"/>
  <c r="F31" i="13" s="1"/>
  <c r="C33" i="13"/>
  <c r="F33" i="13" s="1"/>
  <c r="C35" i="13"/>
  <c r="F35" i="13" s="1"/>
  <c r="C37" i="13"/>
  <c r="F37" i="13" s="1"/>
  <c r="C39" i="13"/>
  <c r="F39" i="13" s="1"/>
  <c r="C41" i="13"/>
  <c r="F41" i="13" s="1"/>
  <c r="C43" i="13"/>
  <c r="C45" i="13"/>
  <c r="F45" i="13" s="1"/>
  <c r="C47" i="13"/>
  <c r="F47" i="13" s="1"/>
  <c r="C49" i="13"/>
  <c r="F49" i="13" s="1"/>
  <c r="C51" i="13"/>
  <c r="F51" i="13" s="1"/>
  <c r="C53" i="13"/>
  <c r="F53" i="13" s="1"/>
  <c r="C55" i="13"/>
  <c r="F55" i="13" s="1"/>
  <c r="C57" i="13"/>
  <c r="F57" i="13" s="1"/>
  <c r="C54" i="13"/>
  <c r="F54" i="13" s="1"/>
  <c r="C56" i="13"/>
  <c r="F56" i="13" s="1"/>
  <c r="C12" i="13"/>
  <c r="F12" i="13" s="1"/>
  <c r="C14" i="13"/>
  <c r="F14" i="13" s="1"/>
  <c r="C16" i="13"/>
  <c r="F16" i="13" s="1"/>
  <c r="C18" i="13"/>
  <c r="F18" i="13" s="1"/>
  <c r="C20" i="13"/>
  <c r="F20" i="13" s="1"/>
  <c r="C22" i="13"/>
  <c r="F22" i="13" s="1"/>
  <c r="C24" i="13"/>
  <c r="F24" i="13" s="1"/>
  <c r="C26" i="13"/>
  <c r="F26" i="13" s="1"/>
  <c r="C28" i="13"/>
  <c r="F28" i="13" s="1"/>
  <c r="C30" i="13"/>
  <c r="F30" i="13" s="1"/>
  <c r="C32" i="13"/>
  <c r="F32" i="13" s="1"/>
  <c r="C34" i="13"/>
  <c r="F34" i="13" s="1"/>
  <c r="C36" i="13"/>
  <c r="F36" i="13" s="1"/>
  <c r="C38" i="13"/>
  <c r="F38" i="13" s="1"/>
  <c r="C40" i="13"/>
  <c r="F40" i="13" s="1"/>
  <c r="C42" i="13"/>
  <c r="F42" i="13" s="1"/>
  <c r="C44" i="13"/>
  <c r="F44" i="13" s="1"/>
  <c r="C46" i="13"/>
  <c r="F46" i="13" s="1"/>
  <c r="C48" i="13"/>
  <c r="F48" i="13" s="1"/>
  <c r="C50" i="13"/>
  <c r="F50" i="13" s="1"/>
  <c r="C52" i="13"/>
  <c r="F52" i="13" s="1"/>
  <c r="C58" i="13"/>
  <c r="F58" i="13" s="1"/>
  <c r="F11" i="13"/>
  <c r="F43" i="13"/>
  <c r="F59" i="13"/>
  <c r="F21" i="11"/>
  <c r="F69" i="11"/>
  <c r="F67" i="11"/>
  <c r="F65" i="11"/>
  <c r="F63" i="11"/>
  <c r="F61" i="11"/>
  <c r="F59" i="11"/>
  <c r="F57" i="11"/>
  <c r="F55" i="11"/>
  <c r="F53" i="11"/>
  <c r="F51" i="11"/>
  <c r="F49" i="11"/>
  <c r="F47" i="11"/>
  <c r="F45" i="11"/>
  <c r="F43" i="11"/>
  <c r="F41" i="11"/>
  <c r="F39" i="11"/>
  <c r="F37" i="11"/>
  <c r="F35" i="11"/>
  <c r="F33" i="11"/>
  <c r="F31" i="11"/>
  <c r="F29" i="11"/>
  <c r="F27" i="11"/>
  <c r="F25" i="11"/>
  <c r="F23" i="11"/>
  <c r="F70" i="11"/>
  <c r="F68" i="11"/>
  <c r="F66" i="11"/>
  <c r="F64" i="11"/>
  <c r="F62" i="11"/>
  <c r="F60" i="11"/>
  <c r="F58" i="11"/>
  <c r="F56" i="11"/>
  <c r="F54" i="11"/>
  <c r="F52" i="11"/>
  <c r="F50" i="11"/>
  <c r="F48" i="11"/>
  <c r="F46" i="11"/>
  <c r="F44" i="11"/>
  <c r="F42" i="11"/>
  <c r="F40" i="11"/>
  <c r="F38" i="11"/>
  <c r="F36" i="11"/>
  <c r="F34" i="11"/>
  <c r="F32" i="11"/>
  <c r="F30" i="11"/>
  <c r="F28" i="11"/>
  <c r="F26" i="11"/>
  <c r="F24" i="11"/>
</calcChain>
</file>

<file path=xl/sharedStrings.xml><?xml version="1.0" encoding="utf-8"?>
<sst xmlns="http://schemas.openxmlformats.org/spreadsheetml/2006/main" count="79" uniqueCount="75">
  <si>
    <t>Mean</t>
  </si>
  <si>
    <t>X</t>
  </si>
  <si>
    <t>Skewness</t>
  </si>
  <si>
    <t>Kurtosis</t>
  </si>
  <si>
    <t>Sorted X</t>
  </si>
  <si>
    <t>i</t>
  </si>
  <si>
    <t>Probability Plot Setup</t>
  </si>
  <si>
    <t>Year/Winner</t>
  </si>
  <si>
    <t>1950 Middleground</t>
  </si>
  <si>
    <t>1951 Count Turf</t>
  </si>
  <si>
    <t>1952 Hill Gail</t>
  </si>
  <si>
    <t>1953 Dark Star</t>
  </si>
  <si>
    <t>1954 Determine</t>
  </si>
  <si>
    <t>1955 Swaps</t>
  </si>
  <si>
    <t>1956 Needles</t>
  </si>
  <si>
    <t>1957 Iron Liege</t>
  </si>
  <si>
    <t>1958 Tiny Tam</t>
  </si>
  <si>
    <t>1959 Tomy Lee</t>
  </si>
  <si>
    <t>1960 Venetian Way</t>
  </si>
  <si>
    <t>1961 Carry Back</t>
  </si>
  <si>
    <t>1962 Decidedly</t>
  </si>
  <si>
    <t>1963 Chateaugay</t>
  </si>
  <si>
    <t>1964 Northern Dancer</t>
  </si>
  <si>
    <t xml:space="preserve">1965 Lucky Debonair </t>
  </si>
  <si>
    <t>1966 Kauai King</t>
  </si>
  <si>
    <t>1967 Proud Clarion</t>
  </si>
  <si>
    <t xml:space="preserve">1968 Dancer's Image </t>
  </si>
  <si>
    <t>1969 Majestic Prince</t>
  </si>
  <si>
    <t>1970 Dust Commander</t>
  </si>
  <si>
    <t>1971 Canonero II</t>
  </si>
  <si>
    <t>1972 Riva Ridge</t>
  </si>
  <si>
    <t>1973 Secretariat</t>
  </si>
  <si>
    <t>1974 Cannonade</t>
  </si>
  <si>
    <t>1975 Foolish Pleasure</t>
  </si>
  <si>
    <t>1976 Bold Forbes</t>
  </si>
  <si>
    <t>1977 Seattle Slew</t>
  </si>
  <si>
    <t>1978 Affirmed</t>
  </si>
  <si>
    <t>1979 Spectacular Bid</t>
  </si>
  <si>
    <t>1980 Genuine Risk</t>
  </si>
  <si>
    <t>1981 Pleasant Colony</t>
  </si>
  <si>
    <t>1982 Gato del Sol</t>
  </si>
  <si>
    <t>1983 Sunny's Halo</t>
  </si>
  <si>
    <t>1984 Swale</t>
  </si>
  <si>
    <t>1985 Spend a Buck</t>
  </si>
  <si>
    <t>1986 Ferdinand</t>
  </si>
  <si>
    <t>1987 Alysheba</t>
  </si>
  <si>
    <t>1988 Winning Colors</t>
  </si>
  <si>
    <t>1989 Sunday Silence</t>
  </si>
  <si>
    <t>1990 Unbridled</t>
  </si>
  <si>
    <t>1991 Strike the Gold</t>
  </si>
  <si>
    <t>1992 Lil E. Tee</t>
  </si>
  <si>
    <t>1993 Sea Hero</t>
  </si>
  <si>
    <t>1994 Go for Gin</t>
  </si>
  <si>
    <t>1995 Thunder Gulch</t>
  </si>
  <si>
    <t>1996 Grindstone</t>
  </si>
  <si>
    <t>1997 Silver Charm</t>
  </si>
  <si>
    <t>1998 Real Quiet</t>
  </si>
  <si>
    <t>1999 Charismatic</t>
  </si>
  <si>
    <t>Sample Statistics</t>
  </si>
  <si>
    <t>Std. Dev.</t>
  </si>
  <si>
    <t>Winning Derby Times (1950-1999)</t>
  </si>
  <si>
    <t>i/n</t>
  </si>
  <si>
    <t>What Is an Empirical Cumulative Distribution Function (ECDF)?</t>
  </si>
  <si>
    <t>Cells Used to Set Uo the Plots</t>
  </si>
  <si>
    <r>
      <t>F</t>
    </r>
    <r>
      <rPr>
        <b/>
        <i/>
        <vertAlign val="superscript"/>
        <sz val="10"/>
        <color theme="0"/>
        <rFont val="Arial"/>
        <family val="2"/>
      </rPr>
      <t>-1</t>
    </r>
    <r>
      <rPr>
        <b/>
        <i/>
        <sz val="10"/>
        <color theme="0"/>
        <rFont val="Arial"/>
        <family val="2"/>
      </rPr>
      <t>[(i-0.5)/n]</t>
    </r>
  </si>
  <si>
    <t>Empirical Cumulative Distribution Function (ECDF) Test for Normality (n = 50)</t>
  </si>
  <si>
    <t>Statistic</t>
  </si>
  <si>
    <t>Sample</t>
  </si>
  <si>
    <t>Desired</t>
  </si>
  <si>
    <t>St. Dev.</t>
  </si>
  <si>
    <t>Count</t>
  </si>
  <si>
    <t>ECDF</t>
  </si>
  <si>
    <t>CDF</t>
  </si>
  <si>
    <r>
      <t>i</t>
    </r>
    <r>
      <rPr>
        <b/>
        <sz val="10"/>
        <color theme="0"/>
        <rFont val="Arial"/>
        <family val="2"/>
      </rPr>
      <t>/</t>
    </r>
    <r>
      <rPr>
        <b/>
        <i/>
        <sz val="10"/>
        <color theme="0"/>
        <rFont val="Arial"/>
        <family val="2"/>
      </rPr>
      <t>n</t>
    </r>
  </si>
  <si>
    <t>If 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</si>
</sst>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0" x14ac:knownFonts="1">
    <font>
      <sz val="10"/>
      <name val="Arial"/>
    </font>
    <font>
      <b/>
      <i/>
      <sz val="12"/>
      <color indexed="12"/>
      <name val="Arial"/>
      <family val="2"/>
    </font>
    <font>
      <b/>
      <i/>
      <sz val="10"/>
      <color indexed="12"/>
      <name val="Arial"/>
      <family val="2"/>
    </font>
    <font>
      <sz val="10"/>
      <name val="Arial"/>
      <family val="2"/>
    </font>
    <font>
      <b/>
      <i/>
      <sz val="10"/>
      <color theme="0"/>
      <name val="Arial"/>
      <family val="2"/>
    </font>
    <font>
      <b/>
      <i/>
      <vertAlign val="superscript"/>
      <sz val="10"/>
      <color theme="0"/>
      <name val="Arial"/>
      <family val="2"/>
    </font>
    <font>
      <b/>
      <i/>
      <sz val="12"/>
      <color theme="8" tint="-0.499984740745262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9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166" fontId="0" fillId="0" borderId="0" xfId="0" applyNumberFormat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0" borderId="1" xfId="0" applyBorder="1" applyProtection="1"/>
    <xf numFmtId="2" fontId="0" fillId="0" borderId="2" xfId="0" applyNumberFormat="1" applyBorder="1" applyProtection="1"/>
    <xf numFmtId="166" fontId="0" fillId="0" borderId="2" xfId="0" applyNumberFormat="1" applyBorder="1" applyProtection="1"/>
    <xf numFmtId="0" fontId="0" fillId="0" borderId="3" xfId="0" applyFill="1" applyBorder="1" applyProtection="1"/>
    <xf numFmtId="166" fontId="0" fillId="0" borderId="4" xfId="0" applyNumberFormat="1" applyBorder="1" applyProtection="1"/>
    <xf numFmtId="0" fontId="0" fillId="0" borderId="0" xfId="0" applyAlignment="1" applyProtection="1">
      <alignment horizontal="center"/>
    </xf>
    <xf numFmtId="0" fontId="0" fillId="0" borderId="0" xfId="0" applyProtection="1"/>
    <xf numFmtId="164" fontId="0" fillId="0" borderId="0" xfId="0" applyNumberFormat="1" applyAlignment="1" applyProtection="1">
      <alignment horizontal="center"/>
    </xf>
    <xf numFmtId="165" fontId="3" fillId="0" borderId="0" xfId="0" applyNumberFormat="1" applyFont="1" applyAlignment="1" applyProtection="1">
      <alignment horizontal="center"/>
    </xf>
    <xf numFmtId="165" fontId="0" fillId="0" borderId="0" xfId="0" applyNumberFormat="1" applyAlignment="1" applyProtection="1">
      <alignment horizontal="center"/>
    </xf>
    <xf numFmtId="164" fontId="0" fillId="0" borderId="0" xfId="0" applyNumberFormat="1" applyProtection="1"/>
    <xf numFmtId="2" fontId="0" fillId="0" borderId="0" xfId="0" applyNumberFormat="1" applyProtection="1"/>
    <xf numFmtId="0" fontId="4" fillId="2" borderId="3" xfId="0" applyFont="1" applyFill="1" applyBorder="1" applyAlignment="1" applyProtection="1">
      <alignment horizont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6" fillId="0" borderId="0" xfId="0" applyFont="1" applyProtection="1">
      <protection locked="0"/>
    </xf>
    <xf numFmtId="0" fontId="6" fillId="0" borderId="0" xfId="1" applyFont="1" applyProtection="1">
      <protection locked="0"/>
    </xf>
    <xf numFmtId="0" fontId="3" fillId="0" borderId="0" xfId="1" applyProtection="1">
      <protection locked="0"/>
    </xf>
    <xf numFmtId="0" fontId="4" fillId="2" borderId="6" xfId="1" applyFont="1" applyFill="1" applyBorder="1" applyProtection="1"/>
    <xf numFmtId="0" fontId="4" fillId="2" borderId="11" xfId="1" applyFont="1" applyFill="1" applyBorder="1" applyAlignment="1" applyProtection="1">
      <alignment horizontal="center"/>
    </xf>
    <xf numFmtId="0" fontId="4" fillId="2" borderId="7" xfId="1" applyFont="1" applyFill="1" applyBorder="1" applyAlignment="1" applyProtection="1">
      <alignment horizontal="center"/>
    </xf>
    <xf numFmtId="0" fontId="3" fillId="0" borderId="0" xfId="1" applyProtection="1"/>
    <xf numFmtId="165" fontId="3" fillId="0" borderId="0" xfId="1" applyNumberFormat="1" applyAlignment="1" applyProtection="1">
      <alignment horizontal="center"/>
    </xf>
    <xf numFmtId="0" fontId="3" fillId="0" borderId="0" xfId="1" applyAlignment="1" applyProtection="1">
      <alignment horizontal="center"/>
    </xf>
    <xf numFmtId="0" fontId="3" fillId="0" borderId="0" xfId="1" applyAlignment="1" applyProtection="1">
      <alignment horizontal="center"/>
      <protection locked="0"/>
    </xf>
    <xf numFmtId="0" fontId="7" fillId="2" borderId="10" xfId="1" applyFont="1" applyFill="1" applyBorder="1" applyProtection="1"/>
    <xf numFmtId="0" fontId="7" fillId="2" borderId="8" xfId="1" applyFont="1" applyFill="1" applyBorder="1" applyProtection="1"/>
    <xf numFmtId="0" fontId="4" fillId="2" borderId="8" xfId="1" applyFont="1" applyFill="1" applyBorder="1" applyAlignment="1" applyProtection="1">
      <alignment horizontal="center"/>
    </xf>
    <xf numFmtId="0" fontId="4" fillId="2" borderId="9" xfId="1" applyFont="1" applyFill="1" applyBorder="1" applyAlignment="1" applyProtection="1">
      <alignment horizontal="center"/>
    </xf>
    <xf numFmtId="0" fontId="4" fillId="2" borderId="3" xfId="1" applyFont="1" applyFill="1" applyBorder="1" applyAlignment="1" applyProtection="1">
      <alignment horizontal="center"/>
    </xf>
    <xf numFmtId="0" fontId="4" fillId="2" borderId="5" xfId="1" applyFont="1" applyFill="1" applyBorder="1" applyAlignment="1" applyProtection="1">
      <alignment horizontal="center"/>
    </xf>
    <xf numFmtId="0" fontId="4" fillId="2" borderId="4" xfId="1" applyFont="1" applyFill="1" applyBorder="1" applyAlignment="1" applyProtection="1">
      <alignment horizontal="center"/>
    </xf>
    <xf numFmtId="0" fontId="3" fillId="0" borderId="10" xfId="1" applyBorder="1" applyAlignment="1" applyProtection="1">
      <alignment horizontal="center"/>
    </xf>
    <xf numFmtId="2" fontId="3" fillId="0" borderId="8" xfId="1" applyNumberFormat="1" applyBorder="1" applyAlignment="1" applyProtection="1">
      <alignment horizontal="center"/>
    </xf>
    <xf numFmtId="165" fontId="3" fillId="0" borderId="8" xfId="1" applyNumberFormat="1" applyBorder="1" applyAlignment="1" applyProtection="1">
      <alignment horizontal="center"/>
    </xf>
    <xf numFmtId="165" fontId="3" fillId="0" borderId="9" xfId="1" applyNumberFormat="1" applyBorder="1" applyAlignment="1" applyProtection="1">
      <alignment horizontal="center"/>
    </xf>
    <xf numFmtId="0" fontId="3" fillId="0" borderId="1" xfId="1" applyBorder="1" applyAlignment="1" applyProtection="1">
      <alignment horizontal="center"/>
    </xf>
    <xf numFmtId="2" fontId="3" fillId="0" borderId="0" xfId="1" applyNumberFormat="1" applyBorder="1" applyAlignment="1" applyProtection="1">
      <alignment horizontal="center"/>
    </xf>
    <xf numFmtId="165" fontId="3" fillId="0" borderId="0" xfId="1" applyNumberFormat="1" applyBorder="1" applyAlignment="1" applyProtection="1">
      <alignment horizontal="center"/>
    </xf>
    <xf numFmtId="165" fontId="3" fillId="0" borderId="2" xfId="1" applyNumberFormat="1" applyBorder="1" applyAlignment="1" applyProtection="1">
      <alignment horizontal="center"/>
    </xf>
    <xf numFmtId="0" fontId="3" fillId="0" borderId="3" xfId="1" applyBorder="1" applyAlignment="1" applyProtection="1">
      <alignment horizontal="center"/>
    </xf>
    <xf numFmtId="2" fontId="3" fillId="0" borderId="5" xfId="1" applyNumberFormat="1" applyBorder="1" applyAlignment="1" applyProtection="1">
      <alignment horizontal="center"/>
    </xf>
    <xf numFmtId="165" fontId="3" fillId="0" borderId="5" xfId="1" applyNumberFormat="1" applyBorder="1" applyAlignment="1" applyProtection="1">
      <alignment horizontal="center"/>
    </xf>
    <xf numFmtId="165" fontId="3" fillId="0" borderId="4" xfId="1" applyNumberFormat="1" applyBorder="1" applyAlignment="1" applyProtection="1">
      <alignment horizontal="center"/>
    </xf>
    <xf numFmtId="0" fontId="4" fillId="2" borderId="6" xfId="0" applyFont="1" applyFill="1" applyBorder="1" applyAlignment="1" applyProtection="1">
      <alignment horizontal="center"/>
    </xf>
    <xf numFmtId="0" fontId="4" fillId="2" borderId="7" xfId="0" applyFont="1" applyFill="1" applyBorder="1" applyAlignment="1" applyProtection="1">
      <alignment horizontal="center"/>
    </xf>
    <xf numFmtId="0" fontId="4" fillId="2" borderId="6" xfId="0" applyFont="1" applyFill="1" applyBorder="1" applyAlignment="1" applyProtection="1">
      <alignment horizontal="center"/>
      <protection locked="0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7" xfId="0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ECDF Plot with Normal CDF</a:t>
            </a:r>
          </a:p>
        </c:rich>
      </c:tx>
      <c:layout>
        <c:manualLayout>
          <c:xMode val="edge"/>
          <c:yMode val="edge"/>
          <c:x val="0.29815331131102013"/>
          <c:y val="4.24526971442002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137218803103875"/>
          <c:y val="0.25943396226415094"/>
          <c:w val="0.81266595464260727"/>
          <c:h val="0.54716981132075471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'ECDF Plots'!$F$21:$F$70</c:f>
              <c:numCache>
                <c:formatCode>0.000</c:formatCode>
                <c:ptCount val="50"/>
                <c:pt idx="0">
                  <c:v>119.73095481143126</c:v>
                </c:pt>
                <c:pt idx="1">
                  <c:v>120.20039175671408</c:v>
                </c:pt>
                <c:pt idx="2">
                  <c:v>120.44897863495522</c:v>
                </c:pt>
                <c:pt idx="3">
                  <c:v>120.62710335736314</c:v>
                </c:pt>
                <c:pt idx="4">
                  <c:v>120.76937757536341</c:v>
                </c:pt>
                <c:pt idx="5">
                  <c:v>120.88972730045822</c:v>
                </c:pt>
                <c:pt idx="6">
                  <c:v>120.99523185234477</c:v>
                </c:pt>
                <c:pt idx="7">
                  <c:v>121.09001152272285</c:v>
                </c:pt>
                <c:pt idx="8">
                  <c:v>121.17668941041856</c:v>
                </c:pt>
                <c:pt idx="9">
                  <c:v>121.25704655083673</c:v>
                </c:pt>
                <c:pt idx="10">
                  <c:v>121.33235281716898</c:v>
                </c:pt>
                <c:pt idx="11">
                  <c:v>121.40354934995209</c:v>
                </c:pt>
                <c:pt idx="12">
                  <c:v>121.47135612966366</c:v>
                </c:pt>
                <c:pt idx="13">
                  <c:v>121.53633889751201</c:v>
                </c:pt>
                <c:pt idx="14">
                  <c:v>121.59895265380132</c:v>
                </c:pt>
                <c:pt idx="15">
                  <c:v>121.65957099371164</c:v>
                </c:pt>
                <c:pt idx="16">
                  <c:v>121.7185065301955</c:v>
                </c:pt>
                <c:pt idx="17">
                  <c:v>121.77602551708445</c:v>
                </c:pt>
                <c:pt idx="18">
                  <c:v>121.83235859117595</c:v>
                </c:pt>
                <c:pt idx="19">
                  <c:v>121.88770885674592</c:v>
                </c:pt>
                <c:pt idx="20">
                  <c:v>121.94225811685223</c:v>
                </c:pt>
                <c:pt idx="21">
                  <c:v>121.99617179571551</c:v>
                </c:pt>
                <c:pt idx="22">
                  <c:v>122.04960293117156</c:v>
                </c:pt>
                <c:pt idx="23">
                  <c:v>122.10269550929902</c:v>
                </c:pt>
                <c:pt idx="24">
                  <c:v>122.15558734364025</c:v>
                </c:pt>
                <c:pt idx="25">
                  <c:v>122.20841265635967</c:v>
                </c:pt>
                <c:pt idx="26">
                  <c:v>122.26130449070089</c:v>
                </c:pt>
                <c:pt idx="27">
                  <c:v>122.31439706882836</c:v>
                </c:pt>
                <c:pt idx="28">
                  <c:v>122.36782820428441</c:v>
                </c:pt>
                <c:pt idx="29">
                  <c:v>122.42174188314769</c:v>
                </c:pt>
                <c:pt idx="30">
                  <c:v>122.476291143254</c:v>
                </c:pt>
                <c:pt idx="31">
                  <c:v>122.53164140882397</c:v>
                </c:pt>
                <c:pt idx="32">
                  <c:v>122.58797448291547</c:v>
                </c:pt>
                <c:pt idx="33">
                  <c:v>122.64549346980442</c:v>
                </c:pt>
                <c:pt idx="34">
                  <c:v>122.70442900628828</c:v>
                </c:pt>
                <c:pt idx="35">
                  <c:v>122.7650473461986</c:v>
                </c:pt>
                <c:pt idx="36">
                  <c:v>122.82766110248791</c:v>
                </c:pt>
                <c:pt idx="37">
                  <c:v>122.89264387033626</c:v>
                </c:pt>
                <c:pt idx="38">
                  <c:v>122.96045065004783</c:v>
                </c:pt>
                <c:pt idx="39">
                  <c:v>123.03164718283094</c:v>
                </c:pt>
                <c:pt idx="40">
                  <c:v>123.10695344916319</c:v>
                </c:pt>
                <c:pt idx="41">
                  <c:v>123.18731058958136</c:v>
                </c:pt>
                <c:pt idx="42">
                  <c:v>123.27398847727707</c:v>
                </c:pt>
                <c:pt idx="43">
                  <c:v>123.36876814765515</c:v>
                </c:pt>
                <c:pt idx="44">
                  <c:v>123.4742726995417</c:v>
                </c:pt>
                <c:pt idx="45">
                  <c:v>123.59462242463651</c:v>
                </c:pt>
                <c:pt idx="46">
                  <c:v>123.73689664263678</c:v>
                </c:pt>
                <c:pt idx="47">
                  <c:v>123.91502136504469</c:v>
                </c:pt>
                <c:pt idx="48">
                  <c:v>124.16360824328584</c:v>
                </c:pt>
                <c:pt idx="49">
                  <c:v>124.63304518856866</c:v>
                </c:pt>
              </c:numCache>
            </c:numRef>
          </c:xVal>
          <c:yVal>
            <c:numRef>
              <c:f>'ECDF Plots'!$G$21:$G$70</c:f>
              <c:numCache>
                <c:formatCode>0.000</c:formatCode>
                <c:ptCount val="50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  <c:pt idx="14">
                  <c:v>0.3</c:v>
                </c:pt>
                <c:pt idx="15">
                  <c:v>0.32</c:v>
                </c:pt>
                <c:pt idx="16">
                  <c:v>0.34</c:v>
                </c:pt>
                <c:pt idx="17">
                  <c:v>0.36</c:v>
                </c:pt>
                <c:pt idx="18">
                  <c:v>0.38</c:v>
                </c:pt>
                <c:pt idx="19">
                  <c:v>0.4</c:v>
                </c:pt>
                <c:pt idx="20">
                  <c:v>0.42</c:v>
                </c:pt>
                <c:pt idx="21">
                  <c:v>0.44</c:v>
                </c:pt>
                <c:pt idx="22">
                  <c:v>0.46</c:v>
                </c:pt>
                <c:pt idx="23">
                  <c:v>0.48</c:v>
                </c:pt>
                <c:pt idx="24">
                  <c:v>0.5</c:v>
                </c:pt>
                <c:pt idx="25">
                  <c:v>0.52</c:v>
                </c:pt>
                <c:pt idx="26">
                  <c:v>0.54</c:v>
                </c:pt>
                <c:pt idx="27">
                  <c:v>0.56000000000000005</c:v>
                </c:pt>
                <c:pt idx="28">
                  <c:v>0.57999999999999996</c:v>
                </c:pt>
                <c:pt idx="29">
                  <c:v>0.6</c:v>
                </c:pt>
                <c:pt idx="30">
                  <c:v>0.62</c:v>
                </c:pt>
                <c:pt idx="31">
                  <c:v>0.64</c:v>
                </c:pt>
                <c:pt idx="32">
                  <c:v>0.66</c:v>
                </c:pt>
                <c:pt idx="33">
                  <c:v>0.68</c:v>
                </c:pt>
                <c:pt idx="34">
                  <c:v>0.7</c:v>
                </c:pt>
                <c:pt idx="35">
                  <c:v>0.72</c:v>
                </c:pt>
                <c:pt idx="36">
                  <c:v>0.74</c:v>
                </c:pt>
                <c:pt idx="37">
                  <c:v>0.76</c:v>
                </c:pt>
                <c:pt idx="38">
                  <c:v>0.78</c:v>
                </c:pt>
                <c:pt idx="39">
                  <c:v>0.8</c:v>
                </c:pt>
                <c:pt idx="40">
                  <c:v>0.82</c:v>
                </c:pt>
                <c:pt idx="41">
                  <c:v>0.84</c:v>
                </c:pt>
                <c:pt idx="42">
                  <c:v>0.86</c:v>
                </c:pt>
                <c:pt idx="43">
                  <c:v>0.88</c:v>
                </c:pt>
                <c:pt idx="44">
                  <c:v>0.9</c:v>
                </c:pt>
                <c:pt idx="45">
                  <c:v>0.92</c:v>
                </c:pt>
                <c:pt idx="46">
                  <c:v>0.94</c:v>
                </c:pt>
                <c:pt idx="47">
                  <c:v>0.96</c:v>
                </c:pt>
                <c:pt idx="48">
                  <c:v>0.98</c:v>
                </c:pt>
                <c:pt idx="49">
                  <c:v>1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noFill/>
            </a:ln>
          </c:spPr>
          <c:marker>
            <c:symbol val="diamond"/>
            <c:size val="3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'ECDF Plots'!$E$21:$E$70</c:f>
              <c:numCache>
                <c:formatCode>0.0</c:formatCode>
                <c:ptCount val="50"/>
                <c:pt idx="0">
                  <c:v>119.4</c:v>
                </c:pt>
                <c:pt idx="1">
                  <c:v>120</c:v>
                </c:pt>
                <c:pt idx="2">
                  <c:v>120.2</c:v>
                </c:pt>
                <c:pt idx="3">
                  <c:v>120.4</c:v>
                </c:pt>
                <c:pt idx="4">
                  <c:v>120.6</c:v>
                </c:pt>
                <c:pt idx="5">
                  <c:v>121</c:v>
                </c:pt>
                <c:pt idx="6">
                  <c:v>121.2</c:v>
                </c:pt>
                <c:pt idx="7">
                  <c:v>121.2</c:v>
                </c:pt>
                <c:pt idx="8">
                  <c:v>121.2</c:v>
                </c:pt>
                <c:pt idx="9">
                  <c:v>121.6</c:v>
                </c:pt>
                <c:pt idx="10">
                  <c:v>121.6</c:v>
                </c:pt>
                <c:pt idx="11">
                  <c:v>121.6</c:v>
                </c:pt>
                <c:pt idx="12">
                  <c:v>121.8</c:v>
                </c:pt>
                <c:pt idx="13">
                  <c:v>121.8</c:v>
                </c:pt>
                <c:pt idx="14">
                  <c:v>121.8</c:v>
                </c:pt>
                <c:pt idx="15">
                  <c:v>121.8</c:v>
                </c:pt>
                <c:pt idx="16">
                  <c:v>122</c:v>
                </c:pt>
                <c:pt idx="17">
                  <c:v>122</c:v>
                </c:pt>
                <c:pt idx="18">
                  <c:v>122</c:v>
                </c:pt>
                <c:pt idx="19">
                  <c:v>122</c:v>
                </c:pt>
                <c:pt idx="20">
                  <c:v>122</c:v>
                </c:pt>
                <c:pt idx="21">
                  <c:v>122</c:v>
                </c:pt>
                <c:pt idx="22">
                  <c:v>122.2</c:v>
                </c:pt>
                <c:pt idx="23">
                  <c:v>122.2</c:v>
                </c:pt>
                <c:pt idx="24">
                  <c:v>122.2</c:v>
                </c:pt>
                <c:pt idx="25">
                  <c:v>122.2</c:v>
                </c:pt>
                <c:pt idx="26">
                  <c:v>122.2</c:v>
                </c:pt>
                <c:pt idx="27">
                  <c:v>122.2</c:v>
                </c:pt>
                <c:pt idx="28">
                  <c:v>122.2</c:v>
                </c:pt>
                <c:pt idx="29">
                  <c:v>122.4</c:v>
                </c:pt>
                <c:pt idx="30">
                  <c:v>122.4</c:v>
                </c:pt>
                <c:pt idx="31">
                  <c:v>122.4</c:v>
                </c:pt>
                <c:pt idx="32">
                  <c:v>122.4</c:v>
                </c:pt>
                <c:pt idx="33">
                  <c:v>122.4</c:v>
                </c:pt>
                <c:pt idx="34">
                  <c:v>122.4</c:v>
                </c:pt>
                <c:pt idx="35">
                  <c:v>122.4</c:v>
                </c:pt>
                <c:pt idx="36">
                  <c:v>122.6</c:v>
                </c:pt>
                <c:pt idx="37">
                  <c:v>122.8</c:v>
                </c:pt>
                <c:pt idx="38">
                  <c:v>123</c:v>
                </c:pt>
                <c:pt idx="39">
                  <c:v>123</c:v>
                </c:pt>
                <c:pt idx="40">
                  <c:v>123</c:v>
                </c:pt>
                <c:pt idx="41">
                  <c:v>123.2</c:v>
                </c:pt>
                <c:pt idx="42">
                  <c:v>123.3</c:v>
                </c:pt>
                <c:pt idx="43">
                  <c:v>123.4</c:v>
                </c:pt>
                <c:pt idx="44">
                  <c:v>123.4</c:v>
                </c:pt>
                <c:pt idx="45">
                  <c:v>123.4</c:v>
                </c:pt>
                <c:pt idx="46">
                  <c:v>123.6</c:v>
                </c:pt>
                <c:pt idx="47">
                  <c:v>124</c:v>
                </c:pt>
                <c:pt idx="48">
                  <c:v>124</c:v>
                </c:pt>
                <c:pt idx="49">
                  <c:v>125</c:v>
                </c:pt>
              </c:numCache>
            </c:numRef>
          </c:xVal>
          <c:yVal>
            <c:numRef>
              <c:f>'ECDF Plots'!$G$21:$G$70</c:f>
              <c:numCache>
                <c:formatCode>0.000</c:formatCode>
                <c:ptCount val="50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  <c:pt idx="14">
                  <c:v>0.3</c:v>
                </c:pt>
                <c:pt idx="15">
                  <c:v>0.32</c:v>
                </c:pt>
                <c:pt idx="16">
                  <c:v>0.34</c:v>
                </c:pt>
                <c:pt idx="17">
                  <c:v>0.36</c:v>
                </c:pt>
                <c:pt idx="18">
                  <c:v>0.38</c:v>
                </c:pt>
                <c:pt idx="19">
                  <c:v>0.4</c:v>
                </c:pt>
                <c:pt idx="20">
                  <c:v>0.42</c:v>
                </c:pt>
                <c:pt idx="21">
                  <c:v>0.44</c:v>
                </c:pt>
                <c:pt idx="22">
                  <c:v>0.46</c:v>
                </c:pt>
                <c:pt idx="23">
                  <c:v>0.48</c:v>
                </c:pt>
                <c:pt idx="24">
                  <c:v>0.5</c:v>
                </c:pt>
                <c:pt idx="25">
                  <c:v>0.52</c:v>
                </c:pt>
                <c:pt idx="26">
                  <c:v>0.54</c:v>
                </c:pt>
                <c:pt idx="27">
                  <c:v>0.56000000000000005</c:v>
                </c:pt>
                <c:pt idx="28">
                  <c:v>0.57999999999999996</c:v>
                </c:pt>
                <c:pt idx="29">
                  <c:v>0.6</c:v>
                </c:pt>
                <c:pt idx="30">
                  <c:v>0.62</c:v>
                </c:pt>
                <c:pt idx="31">
                  <c:v>0.64</c:v>
                </c:pt>
                <c:pt idx="32">
                  <c:v>0.66</c:v>
                </c:pt>
                <c:pt idx="33">
                  <c:v>0.68</c:v>
                </c:pt>
                <c:pt idx="34">
                  <c:v>0.7</c:v>
                </c:pt>
                <c:pt idx="35">
                  <c:v>0.72</c:v>
                </c:pt>
                <c:pt idx="36">
                  <c:v>0.74</c:v>
                </c:pt>
                <c:pt idx="37">
                  <c:v>0.76</c:v>
                </c:pt>
                <c:pt idx="38">
                  <c:v>0.78</c:v>
                </c:pt>
                <c:pt idx="39">
                  <c:v>0.8</c:v>
                </c:pt>
                <c:pt idx="40">
                  <c:v>0.82</c:v>
                </c:pt>
                <c:pt idx="41">
                  <c:v>0.84</c:v>
                </c:pt>
                <c:pt idx="42">
                  <c:v>0.86</c:v>
                </c:pt>
                <c:pt idx="43">
                  <c:v>0.88</c:v>
                </c:pt>
                <c:pt idx="44">
                  <c:v>0.9</c:v>
                </c:pt>
                <c:pt idx="45">
                  <c:v>0.92</c:v>
                </c:pt>
                <c:pt idx="46">
                  <c:v>0.94</c:v>
                </c:pt>
                <c:pt idx="47">
                  <c:v>0.96</c:v>
                </c:pt>
                <c:pt idx="48">
                  <c:v>0.98</c:v>
                </c:pt>
                <c:pt idx="49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213952"/>
        <c:axId val="151740416"/>
      </c:scatterChart>
      <c:valAx>
        <c:axId val="15121395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740416"/>
        <c:crosses val="autoZero"/>
        <c:crossBetween val="midCat"/>
      </c:valAx>
      <c:valAx>
        <c:axId val="151740416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213952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Step-Function ECDF Plot</a:t>
            </a:r>
          </a:p>
        </c:rich>
      </c:tx>
      <c:layout>
        <c:manualLayout>
          <c:xMode val="edge"/>
          <c:yMode val="edge"/>
          <c:x val="0.24691409870062536"/>
          <c:y val="3.6764848838339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2622956749028"/>
          <c:y val="0.21691176470588236"/>
          <c:w val="0.80987849604189821"/>
          <c:h val="0.6213235294117647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'ECDF Plots'!$U$20:$U$116</c:f>
              <c:numCache>
                <c:formatCode>0.0</c:formatCode>
                <c:ptCount val="97"/>
                <c:pt idx="0">
                  <c:v>119.4</c:v>
                </c:pt>
                <c:pt idx="1">
                  <c:v>119.4</c:v>
                </c:pt>
                <c:pt idx="2">
                  <c:v>120</c:v>
                </c:pt>
                <c:pt idx="3">
                  <c:v>120</c:v>
                </c:pt>
                <c:pt idx="4">
                  <c:v>120.2</c:v>
                </c:pt>
                <c:pt idx="5">
                  <c:v>120.2</c:v>
                </c:pt>
                <c:pt idx="6">
                  <c:v>120.4</c:v>
                </c:pt>
                <c:pt idx="7">
                  <c:v>120.4</c:v>
                </c:pt>
                <c:pt idx="8">
                  <c:v>120.6</c:v>
                </c:pt>
                <c:pt idx="9">
                  <c:v>120.6</c:v>
                </c:pt>
                <c:pt idx="10">
                  <c:v>121</c:v>
                </c:pt>
                <c:pt idx="11">
                  <c:v>121</c:v>
                </c:pt>
                <c:pt idx="12">
                  <c:v>121.2</c:v>
                </c:pt>
                <c:pt idx="13">
                  <c:v>121.2</c:v>
                </c:pt>
                <c:pt idx="14">
                  <c:v>121.2</c:v>
                </c:pt>
                <c:pt idx="15">
                  <c:v>121.2</c:v>
                </c:pt>
                <c:pt idx="16">
                  <c:v>121.2</c:v>
                </c:pt>
                <c:pt idx="17">
                  <c:v>121.2</c:v>
                </c:pt>
                <c:pt idx="18">
                  <c:v>121.6</c:v>
                </c:pt>
                <c:pt idx="19">
                  <c:v>121.6</c:v>
                </c:pt>
                <c:pt idx="20">
                  <c:v>121.6</c:v>
                </c:pt>
                <c:pt idx="21">
                  <c:v>121.6</c:v>
                </c:pt>
                <c:pt idx="22">
                  <c:v>121.6</c:v>
                </c:pt>
                <c:pt idx="23">
                  <c:v>121.6</c:v>
                </c:pt>
                <c:pt idx="24">
                  <c:v>121.8</c:v>
                </c:pt>
                <c:pt idx="25">
                  <c:v>121.8</c:v>
                </c:pt>
                <c:pt idx="26">
                  <c:v>121.8</c:v>
                </c:pt>
                <c:pt idx="27">
                  <c:v>121.8</c:v>
                </c:pt>
                <c:pt idx="28">
                  <c:v>121.8</c:v>
                </c:pt>
                <c:pt idx="29">
                  <c:v>121.8</c:v>
                </c:pt>
                <c:pt idx="30">
                  <c:v>121.8</c:v>
                </c:pt>
                <c:pt idx="31">
                  <c:v>121.8</c:v>
                </c:pt>
                <c:pt idx="32">
                  <c:v>122</c:v>
                </c:pt>
                <c:pt idx="33">
                  <c:v>122</c:v>
                </c:pt>
                <c:pt idx="34">
                  <c:v>122</c:v>
                </c:pt>
                <c:pt idx="35">
                  <c:v>122</c:v>
                </c:pt>
                <c:pt idx="36">
                  <c:v>122</c:v>
                </c:pt>
                <c:pt idx="37">
                  <c:v>122</c:v>
                </c:pt>
                <c:pt idx="38">
                  <c:v>122</c:v>
                </c:pt>
                <c:pt idx="39">
                  <c:v>122</c:v>
                </c:pt>
                <c:pt idx="40">
                  <c:v>122</c:v>
                </c:pt>
                <c:pt idx="41">
                  <c:v>122</c:v>
                </c:pt>
                <c:pt idx="42">
                  <c:v>122</c:v>
                </c:pt>
                <c:pt idx="43">
                  <c:v>122</c:v>
                </c:pt>
                <c:pt idx="44">
                  <c:v>122.2</c:v>
                </c:pt>
                <c:pt idx="45">
                  <c:v>122.2</c:v>
                </c:pt>
                <c:pt idx="46">
                  <c:v>122.2</c:v>
                </c:pt>
                <c:pt idx="47">
                  <c:v>122.2</c:v>
                </c:pt>
                <c:pt idx="48">
                  <c:v>122.2</c:v>
                </c:pt>
                <c:pt idx="49">
                  <c:v>122.2</c:v>
                </c:pt>
                <c:pt idx="50">
                  <c:v>122.2</c:v>
                </c:pt>
                <c:pt idx="51">
                  <c:v>122.2</c:v>
                </c:pt>
                <c:pt idx="52">
                  <c:v>122.2</c:v>
                </c:pt>
                <c:pt idx="53">
                  <c:v>122.2</c:v>
                </c:pt>
                <c:pt idx="54">
                  <c:v>122.2</c:v>
                </c:pt>
                <c:pt idx="55">
                  <c:v>122.2</c:v>
                </c:pt>
                <c:pt idx="56">
                  <c:v>122.2</c:v>
                </c:pt>
                <c:pt idx="57">
                  <c:v>122.2</c:v>
                </c:pt>
                <c:pt idx="58">
                  <c:v>122.4</c:v>
                </c:pt>
                <c:pt idx="59">
                  <c:v>122.4</c:v>
                </c:pt>
                <c:pt idx="60">
                  <c:v>122.4</c:v>
                </c:pt>
                <c:pt idx="61">
                  <c:v>122.4</c:v>
                </c:pt>
                <c:pt idx="62">
                  <c:v>122.4</c:v>
                </c:pt>
                <c:pt idx="63">
                  <c:v>122.4</c:v>
                </c:pt>
                <c:pt idx="64">
                  <c:v>122.4</c:v>
                </c:pt>
                <c:pt idx="65">
                  <c:v>122.4</c:v>
                </c:pt>
                <c:pt idx="66">
                  <c:v>122.4</c:v>
                </c:pt>
                <c:pt idx="67">
                  <c:v>122.4</c:v>
                </c:pt>
                <c:pt idx="68">
                  <c:v>122.4</c:v>
                </c:pt>
                <c:pt idx="69">
                  <c:v>122.4</c:v>
                </c:pt>
                <c:pt idx="70">
                  <c:v>122.4</c:v>
                </c:pt>
                <c:pt idx="71">
                  <c:v>122.4</c:v>
                </c:pt>
                <c:pt idx="72">
                  <c:v>122.6</c:v>
                </c:pt>
                <c:pt idx="73">
                  <c:v>122.6</c:v>
                </c:pt>
                <c:pt idx="74">
                  <c:v>122.8</c:v>
                </c:pt>
                <c:pt idx="75">
                  <c:v>122.8</c:v>
                </c:pt>
                <c:pt idx="76">
                  <c:v>123</c:v>
                </c:pt>
                <c:pt idx="77">
                  <c:v>123</c:v>
                </c:pt>
                <c:pt idx="78">
                  <c:v>123</c:v>
                </c:pt>
                <c:pt idx="79">
                  <c:v>123</c:v>
                </c:pt>
                <c:pt idx="80">
                  <c:v>123</c:v>
                </c:pt>
                <c:pt idx="81">
                  <c:v>123</c:v>
                </c:pt>
                <c:pt idx="82">
                  <c:v>123.2</c:v>
                </c:pt>
                <c:pt idx="83">
                  <c:v>123.2</c:v>
                </c:pt>
                <c:pt idx="84">
                  <c:v>123.3</c:v>
                </c:pt>
                <c:pt idx="85">
                  <c:v>123.3</c:v>
                </c:pt>
                <c:pt idx="86">
                  <c:v>123.4</c:v>
                </c:pt>
                <c:pt idx="87">
                  <c:v>123.4</c:v>
                </c:pt>
                <c:pt idx="88">
                  <c:v>123.4</c:v>
                </c:pt>
                <c:pt idx="89">
                  <c:v>123.4</c:v>
                </c:pt>
                <c:pt idx="90">
                  <c:v>123.4</c:v>
                </c:pt>
                <c:pt idx="91">
                  <c:v>123.4</c:v>
                </c:pt>
                <c:pt idx="92">
                  <c:v>123.6</c:v>
                </c:pt>
                <c:pt idx="93">
                  <c:v>123.6</c:v>
                </c:pt>
                <c:pt idx="94">
                  <c:v>124</c:v>
                </c:pt>
                <c:pt idx="95">
                  <c:v>124</c:v>
                </c:pt>
                <c:pt idx="96">
                  <c:v>124</c:v>
                </c:pt>
              </c:numCache>
            </c:numRef>
          </c:xVal>
          <c:yVal>
            <c:numRef>
              <c:f>'ECDF Plots'!$V$20:$V$116</c:f>
              <c:numCache>
                <c:formatCode>0.00</c:formatCode>
                <c:ptCount val="97"/>
                <c:pt idx="0">
                  <c:v>0.02</c:v>
                </c:pt>
                <c:pt idx="1">
                  <c:v>0.04</c:v>
                </c:pt>
                <c:pt idx="2">
                  <c:v>0.04</c:v>
                </c:pt>
                <c:pt idx="3">
                  <c:v>0.06</c:v>
                </c:pt>
                <c:pt idx="4">
                  <c:v>0.06</c:v>
                </c:pt>
                <c:pt idx="5">
                  <c:v>0.08</c:v>
                </c:pt>
                <c:pt idx="6">
                  <c:v>0.08</c:v>
                </c:pt>
                <c:pt idx="7">
                  <c:v>0.1</c:v>
                </c:pt>
                <c:pt idx="8">
                  <c:v>0.1</c:v>
                </c:pt>
                <c:pt idx="9">
                  <c:v>0.12</c:v>
                </c:pt>
                <c:pt idx="10">
                  <c:v>0.12</c:v>
                </c:pt>
                <c:pt idx="11">
                  <c:v>0.14000000000000001</c:v>
                </c:pt>
                <c:pt idx="12">
                  <c:v>0.14000000000000001</c:v>
                </c:pt>
                <c:pt idx="13">
                  <c:v>0.16</c:v>
                </c:pt>
                <c:pt idx="14">
                  <c:v>0.16</c:v>
                </c:pt>
                <c:pt idx="15">
                  <c:v>0.18</c:v>
                </c:pt>
                <c:pt idx="16">
                  <c:v>0.18</c:v>
                </c:pt>
                <c:pt idx="17">
                  <c:v>0.2</c:v>
                </c:pt>
                <c:pt idx="18">
                  <c:v>0.2</c:v>
                </c:pt>
                <c:pt idx="19">
                  <c:v>0.22</c:v>
                </c:pt>
                <c:pt idx="20">
                  <c:v>0.22</c:v>
                </c:pt>
                <c:pt idx="21">
                  <c:v>0.24</c:v>
                </c:pt>
                <c:pt idx="22">
                  <c:v>0.24</c:v>
                </c:pt>
                <c:pt idx="23">
                  <c:v>0.26</c:v>
                </c:pt>
                <c:pt idx="24">
                  <c:v>0.26</c:v>
                </c:pt>
                <c:pt idx="25">
                  <c:v>0.28000000000000003</c:v>
                </c:pt>
                <c:pt idx="26">
                  <c:v>0.28000000000000003</c:v>
                </c:pt>
                <c:pt idx="27">
                  <c:v>0.3</c:v>
                </c:pt>
                <c:pt idx="28">
                  <c:v>0.3</c:v>
                </c:pt>
                <c:pt idx="29">
                  <c:v>0.32</c:v>
                </c:pt>
                <c:pt idx="30">
                  <c:v>0.32</c:v>
                </c:pt>
                <c:pt idx="31">
                  <c:v>0.34</c:v>
                </c:pt>
                <c:pt idx="32">
                  <c:v>0.34</c:v>
                </c:pt>
                <c:pt idx="33">
                  <c:v>0.36</c:v>
                </c:pt>
                <c:pt idx="34">
                  <c:v>0.36</c:v>
                </c:pt>
                <c:pt idx="35">
                  <c:v>0.38</c:v>
                </c:pt>
                <c:pt idx="36">
                  <c:v>0.38</c:v>
                </c:pt>
                <c:pt idx="37">
                  <c:v>0.4</c:v>
                </c:pt>
                <c:pt idx="38">
                  <c:v>0.4</c:v>
                </c:pt>
                <c:pt idx="39">
                  <c:v>0.42</c:v>
                </c:pt>
                <c:pt idx="40">
                  <c:v>0.42</c:v>
                </c:pt>
                <c:pt idx="41">
                  <c:v>0.44</c:v>
                </c:pt>
                <c:pt idx="42">
                  <c:v>0.44</c:v>
                </c:pt>
                <c:pt idx="43">
                  <c:v>0.46</c:v>
                </c:pt>
                <c:pt idx="44">
                  <c:v>0.46</c:v>
                </c:pt>
                <c:pt idx="45">
                  <c:v>0.48</c:v>
                </c:pt>
                <c:pt idx="46">
                  <c:v>0.48</c:v>
                </c:pt>
                <c:pt idx="47">
                  <c:v>0.5</c:v>
                </c:pt>
                <c:pt idx="48">
                  <c:v>0.5</c:v>
                </c:pt>
                <c:pt idx="49">
                  <c:v>0.52</c:v>
                </c:pt>
                <c:pt idx="50">
                  <c:v>0.52</c:v>
                </c:pt>
                <c:pt idx="51">
                  <c:v>0.54</c:v>
                </c:pt>
                <c:pt idx="52">
                  <c:v>0.54</c:v>
                </c:pt>
                <c:pt idx="53">
                  <c:v>0.56000000000000005</c:v>
                </c:pt>
                <c:pt idx="54">
                  <c:v>0.56000000000000005</c:v>
                </c:pt>
                <c:pt idx="55">
                  <c:v>0.57999999999999996</c:v>
                </c:pt>
                <c:pt idx="56">
                  <c:v>0.57999999999999996</c:v>
                </c:pt>
                <c:pt idx="57">
                  <c:v>0.6</c:v>
                </c:pt>
                <c:pt idx="58">
                  <c:v>0.6</c:v>
                </c:pt>
                <c:pt idx="59">
                  <c:v>0.62</c:v>
                </c:pt>
                <c:pt idx="60">
                  <c:v>0.62</c:v>
                </c:pt>
                <c:pt idx="61">
                  <c:v>0.64</c:v>
                </c:pt>
                <c:pt idx="62">
                  <c:v>0.64</c:v>
                </c:pt>
                <c:pt idx="63">
                  <c:v>0.66</c:v>
                </c:pt>
                <c:pt idx="64">
                  <c:v>0.66</c:v>
                </c:pt>
                <c:pt idx="65">
                  <c:v>0.68</c:v>
                </c:pt>
                <c:pt idx="66">
                  <c:v>0.68</c:v>
                </c:pt>
                <c:pt idx="67">
                  <c:v>0.7</c:v>
                </c:pt>
                <c:pt idx="68">
                  <c:v>0.7</c:v>
                </c:pt>
                <c:pt idx="69">
                  <c:v>0.72</c:v>
                </c:pt>
                <c:pt idx="70">
                  <c:v>0.72</c:v>
                </c:pt>
                <c:pt idx="71">
                  <c:v>0.74</c:v>
                </c:pt>
                <c:pt idx="72">
                  <c:v>0.74</c:v>
                </c:pt>
                <c:pt idx="73">
                  <c:v>0.76</c:v>
                </c:pt>
                <c:pt idx="74">
                  <c:v>0.76</c:v>
                </c:pt>
                <c:pt idx="75">
                  <c:v>0.78</c:v>
                </c:pt>
                <c:pt idx="76">
                  <c:v>0.78</c:v>
                </c:pt>
                <c:pt idx="77">
                  <c:v>0.8</c:v>
                </c:pt>
                <c:pt idx="78">
                  <c:v>0.8</c:v>
                </c:pt>
                <c:pt idx="79">
                  <c:v>0.82</c:v>
                </c:pt>
                <c:pt idx="80">
                  <c:v>0.82</c:v>
                </c:pt>
                <c:pt idx="81">
                  <c:v>0.84</c:v>
                </c:pt>
                <c:pt idx="82">
                  <c:v>0.84</c:v>
                </c:pt>
                <c:pt idx="83">
                  <c:v>0.86</c:v>
                </c:pt>
                <c:pt idx="84">
                  <c:v>0.86</c:v>
                </c:pt>
                <c:pt idx="85">
                  <c:v>0.88</c:v>
                </c:pt>
                <c:pt idx="86">
                  <c:v>0.88</c:v>
                </c:pt>
                <c:pt idx="87">
                  <c:v>0.9</c:v>
                </c:pt>
                <c:pt idx="88">
                  <c:v>0.9</c:v>
                </c:pt>
                <c:pt idx="89">
                  <c:v>0.92</c:v>
                </c:pt>
                <c:pt idx="90">
                  <c:v>0.92</c:v>
                </c:pt>
                <c:pt idx="91">
                  <c:v>0.94</c:v>
                </c:pt>
                <c:pt idx="92">
                  <c:v>0.94</c:v>
                </c:pt>
                <c:pt idx="93">
                  <c:v>0.96</c:v>
                </c:pt>
                <c:pt idx="94">
                  <c:v>0.96</c:v>
                </c:pt>
                <c:pt idx="95">
                  <c:v>0.98</c:v>
                </c:pt>
                <c:pt idx="96">
                  <c:v>0.98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47968"/>
        <c:axId val="151770240"/>
      </c:scatterChart>
      <c:valAx>
        <c:axId val="15174796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770240"/>
        <c:crosses val="autoZero"/>
        <c:crossBetween val="midCat"/>
      </c:valAx>
      <c:valAx>
        <c:axId val="151770240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747968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ECDF With Normal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18015529308836395"/>
          <c:y val="0.19491907261592301"/>
          <c:w val="0.73333880139982499"/>
          <c:h val="0.68910104986876641"/>
        </c:manualLayout>
      </c:layout>
      <c:scatterChart>
        <c:scatterStyle val="lineMarker"/>
        <c:varyColors val="0"/>
        <c:ser>
          <c:idx val="0"/>
          <c:order val="0"/>
          <c:tx>
            <c:v>Sample</c:v>
          </c:tx>
          <c:spPr>
            <a:ln w="28575">
              <a:noFill/>
            </a:ln>
          </c:spPr>
          <c:marker>
            <c:spPr>
              <a:solidFill>
                <a:schemeClr val="accent5">
                  <a:lumMod val="50000"/>
                </a:schemeClr>
              </a:solidFill>
            </c:spPr>
          </c:marker>
          <c:xVal>
            <c:numRef>
              <c:f>'ECDF Simulation'!$E$10:$E$58</c:f>
              <c:numCache>
                <c:formatCode>0.000</c:formatCode>
                <c:ptCount val="49"/>
                <c:pt idx="0">
                  <c:v>15.800912416999779</c:v>
                </c:pt>
                <c:pt idx="1">
                  <c:v>31.896017060166649</c:v>
                </c:pt>
                <c:pt idx="2">
                  <c:v>32.170355025724788</c:v>
                </c:pt>
                <c:pt idx="3">
                  <c:v>32.218294137937306</c:v>
                </c:pt>
                <c:pt idx="4">
                  <c:v>34.750465161162978</c:v>
                </c:pt>
                <c:pt idx="5">
                  <c:v>35.203543662705798</c:v>
                </c:pt>
                <c:pt idx="6">
                  <c:v>37.734181491296837</c:v>
                </c:pt>
                <c:pt idx="7">
                  <c:v>38.222722672335827</c:v>
                </c:pt>
                <c:pt idx="8">
                  <c:v>39.692788127644377</c:v>
                </c:pt>
                <c:pt idx="9">
                  <c:v>39.998127726172818</c:v>
                </c:pt>
                <c:pt idx="10">
                  <c:v>42.066530174449738</c:v>
                </c:pt>
                <c:pt idx="11">
                  <c:v>42.124372907560065</c:v>
                </c:pt>
                <c:pt idx="12">
                  <c:v>43.021193182437926</c:v>
                </c:pt>
                <c:pt idx="13">
                  <c:v>44.164798338383193</c:v>
                </c:pt>
                <c:pt idx="14">
                  <c:v>44.231638518105925</c:v>
                </c:pt>
                <c:pt idx="15">
                  <c:v>44.932078480790551</c:v>
                </c:pt>
                <c:pt idx="16">
                  <c:v>45.349644662625266</c:v>
                </c:pt>
                <c:pt idx="17">
                  <c:v>45.467945468465935</c:v>
                </c:pt>
                <c:pt idx="18">
                  <c:v>45.704667053986043</c:v>
                </c:pt>
                <c:pt idx="19">
                  <c:v>46.041579140331486</c:v>
                </c:pt>
                <c:pt idx="20">
                  <c:v>48.339867133557853</c:v>
                </c:pt>
                <c:pt idx="21">
                  <c:v>49.217780090705453</c:v>
                </c:pt>
                <c:pt idx="22">
                  <c:v>50.29198062000286</c:v>
                </c:pt>
                <c:pt idx="23">
                  <c:v>51.108561856417872</c:v>
                </c:pt>
                <c:pt idx="24">
                  <c:v>51.189312399557721</c:v>
                </c:pt>
                <c:pt idx="25">
                  <c:v>52.480393307490182</c:v>
                </c:pt>
                <c:pt idx="26">
                  <c:v>52.953915087514751</c:v>
                </c:pt>
                <c:pt idx="27">
                  <c:v>53.980546453601541</c:v>
                </c:pt>
                <c:pt idx="28">
                  <c:v>54.341370716693767</c:v>
                </c:pt>
                <c:pt idx="29">
                  <c:v>54.49304220185816</c:v>
                </c:pt>
                <c:pt idx="30">
                  <c:v>55.203019543422975</c:v>
                </c:pt>
                <c:pt idx="31">
                  <c:v>55.768931538081986</c:v>
                </c:pt>
                <c:pt idx="32">
                  <c:v>56.542373701757171</c:v>
                </c:pt>
                <c:pt idx="33">
                  <c:v>57.025701797350457</c:v>
                </c:pt>
                <c:pt idx="34">
                  <c:v>57.385087982663279</c:v>
                </c:pt>
                <c:pt idx="35">
                  <c:v>57.719850889484718</c:v>
                </c:pt>
                <c:pt idx="36">
                  <c:v>57.772159703646736</c:v>
                </c:pt>
                <c:pt idx="37">
                  <c:v>58.739588682647238</c:v>
                </c:pt>
                <c:pt idx="38">
                  <c:v>59.962376453664618</c:v>
                </c:pt>
                <c:pt idx="39">
                  <c:v>61.136784045833274</c:v>
                </c:pt>
                <c:pt idx="40">
                  <c:v>61.656282517216752</c:v>
                </c:pt>
                <c:pt idx="41">
                  <c:v>63.190568864851492</c:v>
                </c:pt>
                <c:pt idx="42">
                  <c:v>63.576951284533727</c:v>
                </c:pt>
                <c:pt idx="43">
                  <c:v>63.820164109394398</c:v>
                </c:pt>
                <c:pt idx="44">
                  <c:v>64.120212130350154</c:v>
                </c:pt>
                <c:pt idx="45">
                  <c:v>65.200373765486134</c:v>
                </c:pt>
                <c:pt idx="46">
                  <c:v>68.36199686712061</c:v>
                </c:pt>
                <c:pt idx="47">
                  <c:v>68.770726380217297</c:v>
                </c:pt>
                <c:pt idx="48">
                  <c:v>68.849798473082416</c:v>
                </c:pt>
              </c:numCache>
            </c:numRef>
          </c:xVal>
          <c:yVal>
            <c:numRef>
              <c:f>'ECDF Simulation'!$C$10:$C$58</c:f>
              <c:numCache>
                <c:formatCode>0.00</c:formatCode>
                <c:ptCount val="49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  <c:pt idx="14">
                  <c:v>0.3</c:v>
                </c:pt>
                <c:pt idx="15">
                  <c:v>0.32</c:v>
                </c:pt>
                <c:pt idx="16">
                  <c:v>0.34</c:v>
                </c:pt>
                <c:pt idx="17">
                  <c:v>0.36</c:v>
                </c:pt>
                <c:pt idx="18">
                  <c:v>0.38</c:v>
                </c:pt>
                <c:pt idx="19">
                  <c:v>0.4</c:v>
                </c:pt>
                <c:pt idx="20">
                  <c:v>0.42</c:v>
                </c:pt>
                <c:pt idx="21">
                  <c:v>0.44</c:v>
                </c:pt>
                <c:pt idx="22">
                  <c:v>0.46</c:v>
                </c:pt>
                <c:pt idx="23">
                  <c:v>0.48</c:v>
                </c:pt>
                <c:pt idx="24">
                  <c:v>0.5</c:v>
                </c:pt>
                <c:pt idx="25">
                  <c:v>0.52</c:v>
                </c:pt>
                <c:pt idx="26">
                  <c:v>0.54</c:v>
                </c:pt>
                <c:pt idx="27">
                  <c:v>0.56000000000000005</c:v>
                </c:pt>
                <c:pt idx="28">
                  <c:v>0.57999999999999996</c:v>
                </c:pt>
                <c:pt idx="29">
                  <c:v>0.6</c:v>
                </c:pt>
                <c:pt idx="30">
                  <c:v>0.62</c:v>
                </c:pt>
                <c:pt idx="31">
                  <c:v>0.64</c:v>
                </c:pt>
                <c:pt idx="32">
                  <c:v>0.66</c:v>
                </c:pt>
                <c:pt idx="33">
                  <c:v>0.68</c:v>
                </c:pt>
                <c:pt idx="34">
                  <c:v>0.7</c:v>
                </c:pt>
                <c:pt idx="35">
                  <c:v>0.72</c:v>
                </c:pt>
                <c:pt idx="36">
                  <c:v>0.74</c:v>
                </c:pt>
                <c:pt idx="37">
                  <c:v>0.76</c:v>
                </c:pt>
                <c:pt idx="38">
                  <c:v>0.78</c:v>
                </c:pt>
                <c:pt idx="39">
                  <c:v>0.8</c:v>
                </c:pt>
                <c:pt idx="40">
                  <c:v>0.82</c:v>
                </c:pt>
                <c:pt idx="41">
                  <c:v>0.84</c:v>
                </c:pt>
                <c:pt idx="42">
                  <c:v>0.86</c:v>
                </c:pt>
                <c:pt idx="43">
                  <c:v>0.88</c:v>
                </c:pt>
                <c:pt idx="44">
                  <c:v>0.9</c:v>
                </c:pt>
                <c:pt idx="45">
                  <c:v>0.92</c:v>
                </c:pt>
                <c:pt idx="46">
                  <c:v>0.94</c:v>
                </c:pt>
                <c:pt idx="47">
                  <c:v>0.96</c:v>
                </c:pt>
                <c:pt idx="48">
                  <c:v>0.98</c:v>
                </c:pt>
              </c:numCache>
            </c:numRef>
          </c:yVal>
          <c:smooth val="0"/>
        </c:ser>
        <c:ser>
          <c:idx val="1"/>
          <c:order val="1"/>
          <c:tx>
            <c:v>Normal</c:v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'ECDF Simulation'!$F$10:$F$58</c:f>
              <c:numCache>
                <c:formatCode>0.000</c:formatCode>
                <c:ptCount val="49"/>
                <c:pt idx="0">
                  <c:v>26.461132728182207</c:v>
                </c:pt>
                <c:pt idx="1">
                  <c:v>30.049058807852731</c:v>
                </c:pt>
                <c:pt idx="2">
                  <c:v>32.368444073836763</c:v>
                </c:pt>
                <c:pt idx="3">
                  <c:v>34.140749230411828</c:v>
                </c:pt>
                <c:pt idx="4">
                  <c:v>35.603088234050119</c:v>
                </c:pt>
                <c:pt idx="5">
                  <c:v>36.864696324043479</c:v>
                </c:pt>
                <c:pt idx="6">
                  <c:v>37.985453385302257</c:v>
                </c:pt>
                <c:pt idx="7">
                  <c:v>39.00195730115955</c:v>
                </c:pt>
                <c:pt idx="8">
                  <c:v>39.938327803699366</c:v>
                </c:pt>
                <c:pt idx="9">
                  <c:v>40.811372808134713</c:v>
                </c:pt>
                <c:pt idx="10">
                  <c:v>41.633323140014539</c:v>
                </c:pt>
                <c:pt idx="11">
                  <c:v>42.413394978792354</c:v>
                </c:pt>
                <c:pt idx="12">
                  <c:v>43.158737520850615</c:v>
                </c:pt>
                <c:pt idx="13">
                  <c:v>43.875036208069844</c:v>
                </c:pt>
                <c:pt idx="14">
                  <c:v>44.566912417453693</c:v>
                </c:pt>
                <c:pt idx="15">
                  <c:v>45.238197479590227</c:v>
                </c:pt>
                <c:pt idx="16">
                  <c:v>45.892126216461619</c:v>
                </c:pt>
                <c:pt idx="17">
                  <c:v>46.531477337927953</c:v>
                </c:pt>
                <c:pt idx="18">
                  <c:v>47.158677844338214</c:v>
                </c:pt>
                <c:pt idx="19">
                  <c:v>47.775882541202733</c:v>
                </c:pt>
                <c:pt idx="20">
                  <c:v>48.385036074507369</c:v>
                </c:pt>
                <c:pt idx="21">
                  <c:v>48.987922571559182</c:v>
                </c:pt>
                <c:pt idx="22">
                  <c:v>49.586206481186601</c:v>
                </c:pt>
                <c:pt idx="23">
                  <c:v>50.181467237565244</c:v>
                </c:pt>
                <c:pt idx="24">
                  <c:v>50.775229740650047</c:v>
                </c:pt>
                <c:pt idx="25">
                  <c:v>51.368992243734851</c:v>
                </c:pt>
                <c:pt idx="26">
                  <c:v>51.964253000113494</c:v>
                </c:pt>
                <c:pt idx="27">
                  <c:v>52.562536909740913</c:v>
                </c:pt>
                <c:pt idx="28">
                  <c:v>53.165423406792726</c:v>
                </c:pt>
                <c:pt idx="29">
                  <c:v>53.774576940097361</c:v>
                </c:pt>
                <c:pt idx="30">
                  <c:v>54.391781636961881</c:v>
                </c:pt>
                <c:pt idx="31">
                  <c:v>55.018982143372142</c:v>
                </c:pt>
                <c:pt idx="32">
                  <c:v>55.658333264838475</c:v>
                </c:pt>
                <c:pt idx="33">
                  <c:v>56.312262001709868</c:v>
                </c:pt>
                <c:pt idx="34">
                  <c:v>56.983547063846402</c:v>
                </c:pt>
                <c:pt idx="35">
                  <c:v>57.675423273230251</c:v>
                </c:pt>
                <c:pt idx="36">
                  <c:v>58.39172196044948</c:v>
                </c:pt>
                <c:pt idx="37">
                  <c:v>59.137064502507741</c:v>
                </c:pt>
                <c:pt idx="38">
                  <c:v>59.917136341285556</c:v>
                </c:pt>
                <c:pt idx="39">
                  <c:v>60.739086673165382</c:v>
                </c:pt>
                <c:pt idx="40">
                  <c:v>61.612131677600701</c:v>
                </c:pt>
                <c:pt idx="41">
                  <c:v>62.548502180140545</c:v>
                </c:pt>
                <c:pt idx="42">
                  <c:v>63.565006095997838</c:v>
                </c:pt>
                <c:pt idx="43">
                  <c:v>64.685763157256616</c:v>
                </c:pt>
                <c:pt idx="44">
                  <c:v>65.947371247249976</c:v>
                </c:pt>
                <c:pt idx="45">
                  <c:v>67.409710250888239</c:v>
                </c:pt>
                <c:pt idx="46">
                  <c:v>69.182015407463325</c:v>
                </c:pt>
                <c:pt idx="47">
                  <c:v>71.501400673447364</c:v>
                </c:pt>
                <c:pt idx="48">
                  <c:v>75.089326753117888</c:v>
                </c:pt>
              </c:numCache>
            </c:numRef>
          </c:xVal>
          <c:yVal>
            <c:numRef>
              <c:f>'ECDF Simulation'!$C$10:$C$58</c:f>
              <c:numCache>
                <c:formatCode>0.00</c:formatCode>
                <c:ptCount val="49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  <c:pt idx="14">
                  <c:v>0.3</c:v>
                </c:pt>
                <c:pt idx="15">
                  <c:v>0.32</c:v>
                </c:pt>
                <c:pt idx="16">
                  <c:v>0.34</c:v>
                </c:pt>
                <c:pt idx="17">
                  <c:v>0.36</c:v>
                </c:pt>
                <c:pt idx="18">
                  <c:v>0.38</c:v>
                </c:pt>
                <c:pt idx="19">
                  <c:v>0.4</c:v>
                </c:pt>
                <c:pt idx="20">
                  <c:v>0.42</c:v>
                </c:pt>
                <c:pt idx="21">
                  <c:v>0.44</c:v>
                </c:pt>
                <c:pt idx="22">
                  <c:v>0.46</c:v>
                </c:pt>
                <c:pt idx="23">
                  <c:v>0.48</c:v>
                </c:pt>
                <c:pt idx="24">
                  <c:v>0.5</c:v>
                </c:pt>
                <c:pt idx="25">
                  <c:v>0.52</c:v>
                </c:pt>
                <c:pt idx="26">
                  <c:v>0.54</c:v>
                </c:pt>
                <c:pt idx="27">
                  <c:v>0.56000000000000005</c:v>
                </c:pt>
                <c:pt idx="28">
                  <c:v>0.57999999999999996</c:v>
                </c:pt>
                <c:pt idx="29">
                  <c:v>0.6</c:v>
                </c:pt>
                <c:pt idx="30">
                  <c:v>0.62</c:v>
                </c:pt>
                <c:pt idx="31">
                  <c:v>0.64</c:v>
                </c:pt>
                <c:pt idx="32">
                  <c:v>0.66</c:v>
                </c:pt>
                <c:pt idx="33">
                  <c:v>0.68</c:v>
                </c:pt>
                <c:pt idx="34">
                  <c:v>0.7</c:v>
                </c:pt>
                <c:pt idx="35">
                  <c:v>0.72</c:v>
                </c:pt>
                <c:pt idx="36">
                  <c:v>0.74</c:v>
                </c:pt>
                <c:pt idx="37">
                  <c:v>0.76</c:v>
                </c:pt>
                <c:pt idx="38">
                  <c:v>0.78</c:v>
                </c:pt>
                <c:pt idx="39">
                  <c:v>0.8</c:v>
                </c:pt>
                <c:pt idx="40">
                  <c:v>0.82</c:v>
                </c:pt>
                <c:pt idx="41">
                  <c:v>0.84</c:v>
                </c:pt>
                <c:pt idx="42">
                  <c:v>0.86</c:v>
                </c:pt>
                <c:pt idx="43">
                  <c:v>0.88</c:v>
                </c:pt>
                <c:pt idx="44">
                  <c:v>0.9</c:v>
                </c:pt>
                <c:pt idx="45">
                  <c:v>0.92</c:v>
                </c:pt>
                <c:pt idx="46">
                  <c:v>0.94</c:v>
                </c:pt>
                <c:pt idx="47">
                  <c:v>0.96</c:v>
                </c:pt>
                <c:pt idx="48">
                  <c:v>0.98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939136"/>
        <c:axId val="152940928"/>
      </c:scatterChart>
      <c:valAx>
        <c:axId val="152939136"/>
        <c:scaling>
          <c:orientation val="minMax"/>
          <c:max val="90"/>
          <c:min val="10"/>
        </c:scaling>
        <c:delete val="0"/>
        <c:axPos val="b"/>
        <c:numFmt formatCode="0" sourceLinked="0"/>
        <c:majorTickMark val="out"/>
        <c:minorTickMark val="none"/>
        <c:tickLblPos val="nextTo"/>
        <c:crossAx val="152940928"/>
        <c:crosses val="autoZero"/>
        <c:crossBetween val="midCat"/>
      </c:valAx>
      <c:valAx>
        <c:axId val="152940928"/>
        <c:scaling>
          <c:orientation val="minMax"/>
          <c:max val="1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Cumulative Frequency</a:t>
                </a:r>
              </a:p>
            </c:rich>
          </c:tx>
          <c:layout>
            <c:manualLayout>
              <c:xMode val="edge"/>
              <c:yMode val="edge"/>
              <c:x val="3.1666666666666683E-3"/>
              <c:y val="0.25075422863808688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1529391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27701487314085738"/>
          <c:y val="0.26350503062117236"/>
          <c:w val="0.17749999999999999"/>
          <c:h val="0.15799285505978419"/>
        </c:manualLayout>
      </c:layout>
      <c:overlay val="0"/>
      <c:txPr>
        <a:bodyPr/>
        <a:lstStyle/>
        <a:p>
          <a:pPr>
            <a:defRPr>
              <a:solidFill>
                <a:sysClr val="windowText" lastClr="000000"/>
              </a:solidFill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75000"/>
      </a:schemeClr>
    </a:solidFill>
  </c:spPr>
  <c:txPr>
    <a:bodyPr/>
    <a:lstStyle/>
    <a:p>
      <a:pPr>
        <a:defRPr sz="1000">
          <a:solidFill>
            <a:schemeClr val="bg1"/>
          </a:solidFill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Spin" dx="16" fmlaLink="W4" max="20" min="1" page="1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</xdr:row>
      <xdr:rowOff>133350</xdr:rowOff>
    </xdr:from>
    <xdr:to>
      <xdr:col>4</xdr:col>
      <xdr:colOff>390525</xdr:colOff>
      <xdr:row>4</xdr:row>
      <xdr:rowOff>142875</xdr:rowOff>
    </xdr:to>
    <xdr:sp macro="" textlink="">
      <xdr:nvSpPr>
        <xdr:cNvPr id="11280" name="Text Box 16"/>
        <xdr:cNvSpPr txBox="1">
          <a:spLocks noChangeArrowheads="1"/>
        </xdr:cNvSpPr>
      </xdr:nvSpPr>
      <xdr:spPr bwMode="auto">
        <a:xfrm>
          <a:off x="209550" y="323850"/>
          <a:ext cx="2714625" cy="581025"/>
        </a:xfrm>
        <a:prstGeom prst="rect">
          <a:avLst/>
        </a:prstGeom>
        <a:noFill/>
        <a:ln w="317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Hypotheses</a:t>
          </a:r>
          <a:endParaRPr lang="en-U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</a:t>
          </a:r>
          <a:r>
            <a:rPr lang="en-US" sz="1100" b="0" i="0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0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: the sample is from a normal population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</a:t>
          </a:r>
          <a:r>
            <a:rPr lang="en-US" sz="1100" b="0" i="0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1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: the sample isn't from a normal population</a:t>
          </a:r>
        </a:p>
      </xdr:txBody>
    </xdr:sp>
    <xdr:clientData/>
  </xdr:twoCellAnchor>
  <xdr:twoCellAnchor>
    <xdr:from>
      <xdr:col>4</xdr:col>
      <xdr:colOff>495301</xdr:colOff>
      <xdr:row>2</xdr:row>
      <xdr:rowOff>38100</xdr:rowOff>
    </xdr:from>
    <xdr:to>
      <xdr:col>7</xdr:col>
      <xdr:colOff>447675</xdr:colOff>
      <xdr:row>14</xdr:row>
      <xdr:rowOff>76200</xdr:rowOff>
    </xdr:to>
    <xdr:sp macro="" textlink="">
      <xdr:nvSpPr>
        <xdr:cNvPr id="11282" name="Text Box 18"/>
        <xdr:cNvSpPr txBox="1">
          <a:spLocks noChangeArrowheads="1"/>
        </xdr:cNvSpPr>
      </xdr:nvSpPr>
      <xdr:spPr bwMode="auto">
        <a:xfrm>
          <a:off x="3028951" y="419100"/>
          <a:ext cx="2438399" cy="2038350"/>
        </a:xfrm>
        <a:prstGeom prst="rect">
          <a:avLst/>
        </a:prstGeom>
        <a:noFill/>
        <a:ln w="317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Explanation: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The </a:t>
          </a:r>
          <a:r>
            <a:rPr lang="en-US" sz="1100" b="0" i="0" u="none" strike="noStrike" baseline="0">
              <a:solidFill>
                <a:schemeClr val="accent1">
                  <a:lumMod val="75000"/>
                </a:schemeClr>
              </a:solidFill>
              <a:latin typeface="Times New Roman"/>
              <a:cs typeface="Times New Roman"/>
            </a:rPr>
            <a:t>empirical cumulative distribution function (ECDF) 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is a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visual 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test for non-normality.  The empirical cumulative distribution (ECDF) can be compared with the normal cumulative distribution function (CDF).  Usually, we can spot outliers or other evidence of non-normality.  In this example, the sample statistics suggest near-symmetry (skewness ~ 0) but leptokurtic shape (kurtosis &gt; 0). However, the ECDF plot does resemble a normal distribution.</a:t>
          </a:r>
        </a:p>
      </xdr:txBody>
    </xdr:sp>
    <xdr:clientData/>
  </xdr:twoCellAnchor>
  <xdr:twoCellAnchor>
    <xdr:from>
      <xdr:col>7</xdr:col>
      <xdr:colOff>676274</xdr:colOff>
      <xdr:row>34</xdr:row>
      <xdr:rowOff>142875</xdr:rowOff>
    </xdr:from>
    <xdr:to>
      <xdr:col>12</xdr:col>
      <xdr:colOff>333375</xdr:colOff>
      <xdr:row>45</xdr:row>
      <xdr:rowOff>76200</xdr:rowOff>
    </xdr:to>
    <xdr:sp macro="" textlink="">
      <xdr:nvSpPr>
        <xdr:cNvPr id="11284" name="Text Box 20"/>
        <xdr:cNvSpPr txBox="1">
          <a:spLocks noChangeArrowheads="1"/>
        </xdr:cNvSpPr>
      </xdr:nvSpPr>
      <xdr:spPr bwMode="auto">
        <a:xfrm>
          <a:off x="5695949" y="5781675"/>
          <a:ext cx="3571876" cy="1714500"/>
        </a:xfrm>
        <a:prstGeom prst="rect">
          <a:avLst/>
        </a:prstGeom>
        <a:noFill/>
        <a:ln w="317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Methodology</a:t>
          </a:r>
          <a:r>
            <a:rPr lang="en-US" sz="1100" b="0" i="0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The first diagram follows R. B. D’Agostino &amp; M. A. Stephens,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Goodness-of-Fit Techniques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, Marcel Dekker, Inc., 1986, pp. 24-26).  Each sorted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x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i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is simply plotted against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i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/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.  A second series is plotted, showing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F</a:t>
          </a:r>
          <a:r>
            <a:rPr lang="en-US" sz="1100" b="0" i="0" u="none" strike="noStrike" baseline="30000">
              <a:solidFill>
                <a:schemeClr val="tx1"/>
              </a:solidFill>
              <a:latin typeface="Times New Roman"/>
              <a:cs typeface="Times New Roman"/>
            </a:rPr>
            <a:t>-1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[((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i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-0.5)/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] against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i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/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, where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F</a:t>
          </a:r>
          <a:r>
            <a:rPr lang="en-US" sz="1100" b="0" i="0" u="none" strike="noStrike" baseline="30000">
              <a:solidFill>
                <a:schemeClr val="tx1"/>
              </a:solidFill>
              <a:latin typeface="Times New Roman"/>
              <a:cs typeface="Times New Roman"/>
            </a:rPr>
            <a:t>-1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is the inverse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CDF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under the assumed normal distribution.  This type of plot is very intuitive (perhaps moreso than the probability plot).  The second diagram shows a step-function that plots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x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i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against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i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/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but also connects the points.  This is rather difficult to do in Excel, and is not worth the effort unless you are into programming.</a:t>
          </a:r>
        </a:p>
      </xdr:txBody>
    </xdr:sp>
    <xdr:clientData/>
  </xdr:twoCellAnchor>
  <xdr:twoCellAnchor>
    <xdr:from>
      <xdr:col>1</xdr:col>
      <xdr:colOff>323849</xdr:colOff>
      <xdr:row>11</xdr:row>
      <xdr:rowOff>47625</xdr:rowOff>
    </xdr:from>
    <xdr:to>
      <xdr:col>3</xdr:col>
      <xdr:colOff>361950</xdr:colOff>
      <xdr:row>15</xdr:row>
      <xdr:rowOff>142875</xdr:rowOff>
    </xdr:to>
    <xdr:sp macro="" textlink="">
      <xdr:nvSpPr>
        <xdr:cNvPr id="11285" name="Text Box 21"/>
        <xdr:cNvSpPr txBox="1">
          <a:spLocks noChangeArrowheads="1"/>
        </xdr:cNvSpPr>
      </xdr:nvSpPr>
      <xdr:spPr bwMode="auto">
        <a:xfrm>
          <a:off x="476249" y="1943100"/>
          <a:ext cx="1857376" cy="742950"/>
        </a:xfrm>
        <a:prstGeom prst="rect">
          <a:avLst/>
        </a:prstGeom>
        <a:noFill/>
        <a:ln w="317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Sources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1 996 Information Please Sports Almanac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(ESPN Books, 1998), pp.793-794 and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Facts on File, 1999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  </a:t>
          </a:r>
        </a:p>
      </xdr:txBody>
    </xdr:sp>
    <xdr:clientData/>
  </xdr:twoCellAnchor>
  <xdr:twoCellAnchor>
    <xdr:from>
      <xdr:col>7</xdr:col>
      <xdr:colOff>647700</xdr:colOff>
      <xdr:row>1</xdr:row>
      <xdr:rowOff>57150</xdr:rowOff>
    </xdr:from>
    <xdr:to>
      <xdr:col>12</xdr:col>
      <xdr:colOff>342900</xdr:colOff>
      <xdr:row>16</xdr:row>
      <xdr:rowOff>95250</xdr:rowOff>
    </xdr:to>
    <xdr:graphicFrame macro="">
      <xdr:nvGraphicFramePr>
        <xdr:cNvPr id="11314" name="Chart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685800</xdr:colOff>
      <xdr:row>17</xdr:row>
      <xdr:rowOff>57150</xdr:rowOff>
    </xdr:from>
    <xdr:to>
      <xdr:col>12</xdr:col>
      <xdr:colOff>323850</xdr:colOff>
      <xdr:row>33</xdr:row>
      <xdr:rowOff>0</xdr:rowOff>
    </xdr:to>
    <xdr:graphicFrame macro="">
      <xdr:nvGraphicFramePr>
        <xdr:cNvPr id="11316" name="Chart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57150</xdr:colOff>
          <xdr:row>15</xdr:row>
          <xdr:rowOff>0</xdr:rowOff>
        </xdr:from>
        <xdr:to>
          <xdr:col>4</xdr:col>
          <xdr:colOff>257175</xdr:colOff>
          <xdr:row>15</xdr:row>
          <xdr:rowOff>0</xdr:rowOff>
        </xdr:to>
        <xdr:sp macro="" textlink="">
          <xdr:nvSpPr>
            <xdr:cNvPr id="11279" name="Spinner 15" hidden="1">
              <a:extLst>
                <a:ext uri="{63B3BB69-23CF-44E3-9099-C40C66FF867C}">
                  <a14:compatExt spid="_x0000_s11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8</xdr:col>
      <xdr:colOff>104775</xdr:colOff>
      <xdr:row>46</xdr:row>
      <xdr:rowOff>142875</xdr:rowOff>
    </xdr:from>
    <xdr:to>
      <xdr:col>10</xdr:col>
      <xdr:colOff>1114174</xdr:colOff>
      <xdr:row>56</xdr:row>
      <xdr:rowOff>76006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00750" y="7724775"/>
          <a:ext cx="2009524" cy="15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1</xdr:row>
      <xdr:rowOff>95250</xdr:rowOff>
    </xdr:from>
    <xdr:to>
      <xdr:col>13</xdr:col>
      <xdr:colOff>400050</xdr:colOff>
      <xdr:row>7</xdr:row>
      <xdr:rowOff>85725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5572125" y="285750"/>
          <a:ext cx="2809875" cy="962025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 pitchFamily="18" charset="0"/>
              <a:cs typeface="Times New Roman" pitchFamily="18" charset="0"/>
            </a:rPr>
            <a:t>Questions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 (1) This is a simulation. Press </a:t>
          </a:r>
          <a:r>
            <a:rPr lang="en-US" sz="1100" b="1" i="0" u="none" strike="noStrike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F9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several times and observe the ECDF plot.  It should resemble a lazy "S" curve.  Does it?  (2) How often do you get outliers?  How many might be expected in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n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= 50?</a:t>
          </a:r>
        </a:p>
      </xdr:txBody>
    </xdr:sp>
    <xdr:clientData/>
  </xdr:twoCellAnchor>
  <xdr:twoCellAnchor>
    <xdr:from>
      <xdr:col>5</xdr:col>
      <xdr:colOff>590550</xdr:colOff>
      <xdr:row>1</xdr:row>
      <xdr:rowOff>85725</xdr:rowOff>
    </xdr:from>
    <xdr:to>
      <xdr:col>8</xdr:col>
      <xdr:colOff>266700</xdr:colOff>
      <xdr:row>5</xdr:row>
      <xdr:rowOff>104775</xdr:rowOff>
    </xdr:to>
    <xdr:sp macro="" textlink="">
      <xdr:nvSpPr>
        <xdr:cNvPr id="3" name="AutoShape 6"/>
        <xdr:cNvSpPr>
          <a:spLocks noChangeArrowheads="1"/>
        </xdr:cNvSpPr>
      </xdr:nvSpPr>
      <xdr:spPr bwMode="auto">
        <a:xfrm>
          <a:off x="3600450" y="276225"/>
          <a:ext cx="1600200" cy="666750"/>
        </a:xfrm>
        <a:prstGeom prst="bevel">
          <a:avLst>
            <a:gd name="adj" fmla="val 12500"/>
          </a:avLst>
        </a:prstGeom>
        <a:solidFill>
          <a:schemeClr val="accent6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FFFF00"/>
              </a:solidFill>
              <a:latin typeface="Arial"/>
              <a:cs typeface="Arial"/>
            </a:rPr>
            <a:t>Press F9 to get a new sample of </a:t>
          </a:r>
          <a:r>
            <a:rPr lang="en-US" sz="1000" b="1" i="1" u="none" strike="noStrike" baseline="0">
              <a:solidFill>
                <a:srgbClr val="FFFF00"/>
              </a:solidFill>
              <a:latin typeface="Arial"/>
              <a:cs typeface="Arial"/>
            </a:rPr>
            <a:t>n</a:t>
          </a:r>
          <a:r>
            <a:rPr lang="en-US" sz="1000" b="1" i="0" u="none" strike="noStrike" baseline="0">
              <a:solidFill>
                <a:srgbClr val="FFFF00"/>
              </a:solidFill>
              <a:latin typeface="Arial"/>
              <a:cs typeface="Arial"/>
            </a:rPr>
            <a:t> = 50.</a:t>
          </a:r>
        </a:p>
      </xdr:txBody>
    </xdr:sp>
    <xdr:clientData/>
  </xdr:twoCellAnchor>
  <xdr:twoCellAnchor>
    <xdr:from>
      <xdr:col>6</xdr:col>
      <xdr:colOff>209550</xdr:colOff>
      <xdr:row>8</xdr:row>
      <xdr:rowOff>109537</xdr:rowOff>
    </xdr:from>
    <xdr:to>
      <xdr:col>13</xdr:col>
      <xdr:colOff>514350</xdr:colOff>
      <xdr:row>25</xdr:row>
      <xdr:rowOff>100012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0</xdr:colOff>
      <xdr:row>28</xdr:row>
      <xdr:rowOff>0</xdr:rowOff>
    </xdr:from>
    <xdr:to>
      <xdr:col>11</xdr:col>
      <xdr:colOff>180724</xdr:colOff>
      <xdr:row>37</xdr:row>
      <xdr:rowOff>95056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3950" y="4562475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V118"/>
  <sheetViews>
    <sheetView showGridLines="0" tabSelected="1" workbookViewId="0"/>
  </sheetViews>
  <sheetFormatPr defaultRowHeight="12.75" x14ac:dyDescent="0.2"/>
  <cols>
    <col min="1" max="1" width="2.28515625" style="2" customWidth="1"/>
    <col min="2" max="2" width="7" style="2" customWidth="1"/>
    <col min="3" max="3" width="20.28515625" style="2" bestFit="1" customWidth="1"/>
    <col min="4" max="4" width="8.42578125" style="2" customWidth="1"/>
    <col min="5" max="5" width="11.7109375" style="2" customWidth="1"/>
    <col min="6" max="6" width="13.140625" style="2" customWidth="1"/>
    <col min="7" max="7" width="12.42578125" style="2" customWidth="1"/>
    <col min="8" max="8" width="13.140625" style="2" customWidth="1"/>
    <col min="9" max="9" width="4.28515625" style="2" customWidth="1"/>
    <col min="10" max="10" width="10.7109375" style="2" customWidth="1"/>
    <col min="11" max="11" width="20.28515625" style="2" bestFit="1" customWidth="1"/>
    <col min="12" max="12" width="10.28515625" style="2" customWidth="1"/>
    <col min="13" max="13" width="9.140625" style="2"/>
    <col min="14" max="14" width="7.5703125" style="2" customWidth="1"/>
    <col min="15" max="24" width="9.140625" style="2"/>
    <col min="25" max="25" width="13.140625" style="2" customWidth="1"/>
    <col min="26" max="16384" width="9.140625" style="2"/>
  </cols>
  <sheetData>
    <row r="1" spans="2:21" ht="15" x14ac:dyDescent="0.2">
      <c r="B1" s="24" t="s">
        <v>62</v>
      </c>
      <c r="C1" s="1"/>
    </row>
    <row r="2" spans="2:21" ht="15" x14ac:dyDescent="0.2">
      <c r="B2" s="1"/>
      <c r="C2" s="1"/>
    </row>
    <row r="3" spans="2:21" ht="15" x14ac:dyDescent="0.2">
      <c r="B3" s="1"/>
      <c r="C3" s="1"/>
    </row>
    <row r="4" spans="2:21" ht="15" x14ac:dyDescent="0.2">
      <c r="B4" s="1"/>
      <c r="C4" s="1"/>
    </row>
    <row r="5" spans="2:21" x14ac:dyDescent="0.2">
      <c r="E5" s="3"/>
    </row>
    <row r="6" spans="2:21" x14ac:dyDescent="0.2">
      <c r="C6" s="53" t="s">
        <v>58</v>
      </c>
      <c r="D6" s="54"/>
      <c r="E6" s="3"/>
    </row>
    <row r="7" spans="2:21" x14ac:dyDescent="0.2">
      <c r="C7" s="9" t="s">
        <v>0</v>
      </c>
      <c r="D7" s="10">
        <f>AVERAGE(D21:D70)</f>
        <v>122.18199999999996</v>
      </c>
    </row>
    <row r="8" spans="2:21" x14ac:dyDescent="0.2">
      <c r="C8" s="9" t="s">
        <v>59</v>
      </c>
      <c r="D8" s="11">
        <f>STDEV(D21:D70)</f>
        <v>1.0536021787280092</v>
      </c>
      <c r="H8" s="4"/>
      <c r="I8" s="4"/>
    </row>
    <row r="9" spans="2:21" x14ac:dyDescent="0.2">
      <c r="C9" s="9" t="s">
        <v>2</v>
      </c>
      <c r="D9" s="11">
        <f>SKEW(D21:D70)</f>
        <v>-0.1367474867765591</v>
      </c>
      <c r="H9" s="4"/>
      <c r="I9" s="4"/>
    </row>
    <row r="10" spans="2:21" x14ac:dyDescent="0.2">
      <c r="C10" s="12" t="s">
        <v>3</v>
      </c>
      <c r="D10" s="13">
        <f>KURT(D21:D70)</f>
        <v>0.91150508416474629</v>
      </c>
      <c r="H10" s="4"/>
      <c r="I10" s="4"/>
    </row>
    <row r="11" spans="2:21" ht="12.75" customHeight="1" x14ac:dyDescent="0.2">
      <c r="H11" s="4"/>
      <c r="I11" s="4"/>
    </row>
    <row r="12" spans="2:21" ht="12.75" customHeight="1" x14ac:dyDescent="0.2">
      <c r="H12" s="4"/>
      <c r="I12" s="4"/>
    </row>
    <row r="14" spans="2:21" x14ac:dyDescent="0.2">
      <c r="S14" s="5"/>
      <c r="T14" s="5"/>
      <c r="U14" s="6"/>
    </row>
    <row r="15" spans="2:21" x14ac:dyDescent="0.2">
      <c r="G15" s="4"/>
      <c r="S15" s="5"/>
      <c r="T15" s="5"/>
      <c r="U15" s="6"/>
    </row>
    <row r="16" spans="2:21" x14ac:dyDescent="0.2">
      <c r="G16" s="4"/>
      <c r="S16" s="5"/>
      <c r="T16" s="5"/>
      <c r="U16" s="6"/>
    </row>
    <row r="17" spans="2:22" x14ac:dyDescent="0.2">
      <c r="G17" s="4"/>
      <c r="S17" s="5"/>
      <c r="T17" s="5"/>
      <c r="U17" s="6"/>
    </row>
    <row r="18" spans="2:22" x14ac:dyDescent="0.2">
      <c r="H18" s="8"/>
      <c r="I18" s="8"/>
    </row>
    <row r="19" spans="2:22" x14ac:dyDescent="0.2">
      <c r="B19" s="58" t="s">
        <v>60</v>
      </c>
      <c r="C19" s="58"/>
      <c r="D19" s="58"/>
      <c r="E19" s="58" t="s">
        <v>6</v>
      </c>
      <c r="F19" s="58"/>
      <c r="G19" s="58"/>
      <c r="H19" s="8"/>
      <c r="I19" s="8"/>
      <c r="R19" s="55" t="s">
        <v>63</v>
      </c>
      <c r="S19" s="56"/>
      <c r="T19" s="56"/>
      <c r="U19" s="56"/>
      <c r="V19" s="57"/>
    </row>
    <row r="20" spans="2:22" ht="14.25" x14ac:dyDescent="0.2">
      <c r="B20" s="21" t="s">
        <v>5</v>
      </c>
      <c r="C20" s="22" t="s">
        <v>7</v>
      </c>
      <c r="D20" s="22" t="s">
        <v>1</v>
      </c>
      <c r="E20" s="22" t="s">
        <v>4</v>
      </c>
      <c r="F20" s="22" t="s">
        <v>64</v>
      </c>
      <c r="G20" s="23" t="s">
        <v>61</v>
      </c>
      <c r="H20" s="8"/>
      <c r="I20" s="8"/>
      <c r="R20" s="15">
        <v>1</v>
      </c>
      <c r="S20" s="19">
        <v>119.4</v>
      </c>
      <c r="T20" s="20">
        <v>0.02</v>
      </c>
      <c r="U20" s="19">
        <f>INDEX($S$20:$S$69,INT(R20),1)</f>
        <v>119.4</v>
      </c>
      <c r="V20" s="20">
        <f>INDEX($T$20:$T$69,INT(R22-0.5),1)</f>
        <v>0.02</v>
      </c>
    </row>
    <row r="21" spans="2:22" x14ac:dyDescent="0.2">
      <c r="B21" s="14">
        <v>1</v>
      </c>
      <c r="C21" s="15" t="s">
        <v>8</v>
      </c>
      <c r="D21" s="16">
        <v>121.6</v>
      </c>
      <c r="E21" s="16">
        <f>SMALL($D$21:$D$70,B21)</f>
        <v>119.4</v>
      </c>
      <c r="F21" s="17">
        <f t="shared" ref="F21:F52" si="0">_xlfn.NORM.INV(0.02*(B21-0.5),$D$7,$D$8)</f>
        <v>119.73095481143126</v>
      </c>
      <c r="G21" s="18">
        <f>B21/50</f>
        <v>0.02</v>
      </c>
      <c r="H21" s="8"/>
      <c r="I21" s="8"/>
      <c r="R21" s="15">
        <v>1.5</v>
      </c>
      <c r="S21" s="19">
        <v>120</v>
      </c>
      <c r="T21" s="20">
        <v>0.04</v>
      </c>
      <c r="U21" s="19">
        <f t="shared" ref="U21:U69" si="1">INDEX($S$20:$S$69,INT(R21),1)</f>
        <v>119.4</v>
      </c>
      <c r="V21" s="20">
        <f t="shared" ref="V21:V84" si="2">INDEX($T$20:$T$69,INT(R23-0.5),1)</f>
        <v>0.04</v>
      </c>
    </row>
    <row r="22" spans="2:22" x14ac:dyDescent="0.2">
      <c r="B22" s="14">
        <v>2</v>
      </c>
      <c r="C22" s="15" t="s">
        <v>9</v>
      </c>
      <c r="D22" s="16">
        <v>122.6</v>
      </c>
      <c r="E22" s="16">
        <f t="shared" ref="E22:E70" si="3">SMALL($D$21:$D$70,B22)</f>
        <v>120</v>
      </c>
      <c r="F22" s="17">
        <f t="shared" si="0"/>
        <v>120.20039175671408</v>
      </c>
      <c r="G22" s="18">
        <f t="shared" ref="G22:G70" si="4">B22/50</f>
        <v>0.04</v>
      </c>
      <c r="H22" s="8"/>
      <c r="I22" s="8"/>
      <c r="R22" s="15">
        <v>2</v>
      </c>
      <c r="S22" s="19">
        <v>120.2</v>
      </c>
      <c r="T22" s="20">
        <v>0.06</v>
      </c>
      <c r="U22" s="19">
        <f t="shared" si="1"/>
        <v>120</v>
      </c>
      <c r="V22" s="20">
        <f t="shared" si="2"/>
        <v>0.04</v>
      </c>
    </row>
    <row r="23" spans="2:22" x14ac:dyDescent="0.2">
      <c r="B23" s="14">
        <v>3</v>
      </c>
      <c r="C23" s="15" t="s">
        <v>10</v>
      </c>
      <c r="D23" s="16">
        <v>121.6</v>
      </c>
      <c r="E23" s="16">
        <f t="shared" si="3"/>
        <v>120.2</v>
      </c>
      <c r="F23" s="17">
        <f t="shared" si="0"/>
        <v>120.44897863495522</v>
      </c>
      <c r="G23" s="18">
        <f t="shared" si="4"/>
        <v>0.06</v>
      </c>
      <c r="H23" s="8"/>
      <c r="I23" s="8"/>
      <c r="R23" s="15">
        <v>2.5</v>
      </c>
      <c r="S23" s="19">
        <v>120.4</v>
      </c>
      <c r="T23" s="20">
        <v>0.08</v>
      </c>
      <c r="U23" s="19">
        <f t="shared" si="1"/>
        <v>120</v>
      </c>
      <c r="V23" s="20">
        <f t="shared" si="2"/>
        <v>0.06</v>
      </c>
    </row>
    <row r="24" spans="2:22" x14ac:dyDescent="0.2">
      <c r="B24" s="14">
        <v>4</v>
      </c>
      <c r="C24" s="15" t="s">
        <v>11</v>
      </c>
      <c r="D24" s="16">
        <v>122</v>
      </c>
      <c r="E24" s="16">
        <f t="shared" si="3"/>
        <v>120.4</v>
      </c>
      <c r="F24" s="17">
        <f t="shared" si="0"/>
        <v>120.62710335736314</v>
      </c>
      <c r="G24" s="18">
        <f t="shared" si="4"/>
        <v>0.08</v>
      </c>
      <c r="H24" s="8"/>
      <c r="I24" s="8"/>
      <c r="R24" s="15">
        <v>3</v>
      </c>
      <c r="S24" s="19">
        <v>120.6</v>
      </c>
      <c r="T24" s="20">
        <v>0.1</v>
      </c>
      <c r="U24" s="19">
        <f t="shared" si="1"/>
        <v>120.2</v>
      </c>
      <c r="V24" s="20">
        <f t="shared" si="2"/>
        <v>0.06</v>
      </c>
    </row>
    <row r="25" spans="2:22" x14ac:dyDescent="0.2">
      <c r="B25" s="14">
        <v>5</v>
      </c>
      <c r="C25" s="15" t="s">
        <v>12</v>
      </c>
      <c r="D25" s="16">
        <v>123</v>
      </c>
      <c r="E25" s="16">
        <f t="shared" si="3"/>
        <v>120.6</v>
      </c>
      <c r="F25" s="17">
        <f t="shared" si="0"/>
        <v>120.76937757536341</v>
      </c>
      <c r="G25" s="18">
        <f t="shared" si="4"/>
        <v>0.1</v>
      </c>
      <c r="H25" s="8"/>
      <c r="I25" s="8"/>
      <c r="R25" s="15">
        <v>3.5</v>
      </c>
      <c r="S25" s="19">
        <v>121</v>
      </c>
      <c r="T25" s="20">
        <v>0.12</v>
      </c>
      <c r="U25" s="19">
        <f t="shared" si="1"/>
        <v>120.2</v>
      </c>
      <c r="V25" s="20">
        <f t="shared" si="2"/>
        <v>0.08</v>
      </c>
    </row>
    <row r="26" spans="2:22" x14ac:dyDescent="0.2">
      <c r="B26" s="14">
        <v>6</v>
      </c>
      <c r="C26" s="15" t="s">
        <v>13</v>
      </c>
      <c r="D26" s="16">
        <v>121.8</v>
      </c>
      <c r="E26" s="16">
        <f t="shared" si="3"/>
        <v>121</v>
      </c>
      <c r="F26" s="17">
        <f t="shared" si="0"/>
        <v>120.88972730045822</v>
      </c>
      <c r="G26" s="18">
        <f t="shared" si="4"/>
        <v>0.12</v>
      </c>
      <c r="H26" s="8"/>
      <c r="I26" s="8"/>
      <c r="R26" s="15">
        <v>4</v>
      </c>
      <c r="S26" s="19">
        <v>121.2</v>
      </c>
      <c r="T26" s="20">
        <v>0.14000000000000001</v>
      </c>
      <c r="U26" s="19">
        <f t="shared" si="1"/>
        <v>120.4</v>
      </c>
      <c r="V26" s="20">
        <f t="shared" si="2"/>
        <v>0.08</v>
      </c>
    </row>
    <row r="27" spans="2:22" x14ac:dyDescent="0.2">
      <c r="B27" s="14">
        <v>7</v>
      </c>
      <c r="C27" s="15" t="s">
        <v>14</v>
      </c>
      <c r="D27" s="16">
        <v>123.4</v>
      </c>
      <c r="E27" s="16">
        <f t="shared" si="3"/>
        <v>121.2</v>
      </c>
      <c r="F27" s="17">
        <f t="shared" si="0"/>
        <v>120.99523185234477</v>
      </c>
      <c r="G27" s="18">
        <f t="shared" si="4"/>
        <v>0.14000000000000001</v>
      </c>
      <c r="H27" s="8"/>
      <c r="I27" s="8"/>
      <c r="R27" s="15">
        <v>4.5</v>
      </c>
      <c r="S27" s="19">
        <v>121.2</v>
      </c>
      <c r="T27" s="20">
        <v>0.16</v>
      </c>
      <c r="U27" s="19">
        <f t="shared" si="1"/>
        <v>120.4</v>
      </c>
      <c r="V27" s="20">
        <f t="shared" si="2"/>
        <v>0.1</v>
      </c>
    </row>
    <row r="28" spans="2:22" x14ac:dyDescent="0.2">
      <c r="B28" s="14">
        <v>8</v>
      </c>
      <c r="C28" s="15" t="s">
        <v>15</v>
      </c>
      <c r="D28" s="16">
        <v>122.2</v>
      </c>
      <c r="E28" s="16">
        <f t="shared" si="3"/>
        <v>121.2</v>
      </c>
      <c r="F28" s="17">
        <f t="shared" si="0"/>
        <v>121.09001152272285</v>
      </c>
      <c r="G28" s="18">
        <f t="shared" si="4"/>
        <v>0.16</v>
      </c>
      <c r="H28" s="8"/>
      <c r="I28" s="8"/>
      <c r="R28" s="15">
        <v>5</v>
      </c>
      <c r="S28" s="19">
        <v>121.2</v>
      </c>
      <c r="T28" s="20">
        <v>0.18</v>
      </c>
      <c r="U28" s="19">
        <f t="shared" si="1"/>
        <v>120.6</v>
      </c>
      <c r="V28" s="20">
        <f t="shared" si="2"/>
        <v>0.1</v>
      </c>
    </row>
    <row r="29" spans="2:22" x14ac:dyDescent="0.2">
      <c r="B29" s="14">
        <v>9</v>
      </c>
      <c r="C29" s="15" t="s">
        <v>16</v>
      </c>
      <c r="D29" s="16">
        <v>125</v>
      </c>
      <c r="E29" s="16">
        <f t="shared" si="3"/>
        <v>121.2</v>
      </c>
      <c r="F29" s="17">
        <f t="shared" si="0"/>
        <v>121.17668941041856</v>
      </c>
      <c r="G29" s="18">
        <f t="shared" si="4"/>
        <v>0.18</v>
      </c>
      <c r="H29" s="8"/>
      <c r="I29" s="8"/>
      <c r="R29" s="15">
        <v>5.5</v>
      </c>
      <c r="S29" s="19">
        <v>121.6</v>
      </c>
      <c r="T29" s="20">
        <v>0.2</v>
      </c>
      <c r="U29" s="19">
        <f t="shared" si="1"/>
        <v>120.6</v>
      </c>
      <c r="V29" s="20">
        <f t="shared" si="2"/>
        <v>0.12</v>
      </c>
    </row>
    <row r="30" spans="2:22" x14ac:dyDescent="0.2">
      <c r="B30" s="14">
        <v>10</v>
      </c>
      <c r="C30" s="15" t="s">
        <v>17</v>
      </c>
      <c r="D30" s="16">
        <v>122.2</v>
      </c>
      <c r="E30" s="16">
        <f t="shared" si="3"/>
        <v>121.6</v>
      </c>
      <c r="F30" s="17">
        <f t="shared" si="0"/>
        <v>121.25704655083673</v>
      </c>
      <c r="G30" s="18">
        <f t="shared" si="4"/>
        <v>0.2</v>
      </c>
      <c r="H30" s="8"/>
      <c r="I30" s="8"/>
      <c r="R30" s="15">
        <v>6</v>
      </c>
      <c r="S30" s="19">
        <v>121.6</v>
      </c>
      <c r="T30" s="20">
        <v>0.22</v>
      </c>
      <c r="U30" s="19">
        <f t="shared" si="1"/>
        <v>121</v>
      </c>
      <c r="V30" s="20">
        <f t="shared" si="2"/>
        <v>0.12</v>
      </c>
    </row>
    <row r="31" spans="2:22" x14ac:dyDescent="0.2">
      <c r="B31" s="14">
        <v>11</v>
      </c>
      <c r="C31" s="15" t="s">
        <v>18</v>
      </c>
      <c r="D31" s="16">
        <v>122.4</v>
      </c>
      <c r="E31" s="16">
        <f t="shared" si="3"/>
        <v>121.6</v>
      </c>
      <c r="F31" s="17">
        <f t="shared" si="0"/>
        <v>121.33235281716898</v>
      </c>
      <c r="G31" s="18">
        <f t="shared" si="4"/>
        <v>0.22</v>
      </c>
      <c r="H31" s="8"/>
      <c r="I31" s="8"/>
      <c r="R31" s="15">
        <v>6.5</v>
      </c>
      <c r="S31" s="19">
        <v>121.6</v>
      </c>
      <c r="T31" s="20">
        <v>0.24</v>
      </c>
      <c r="U31" s="19">
        <f t="shared" si="1"/>
        <v>121</v>
      </c>
      <c r="V31" s="20">
        <f t="shared" si="2"/>
        <v>0.14000000000000001</v>
      </c>
    </row>
    <row r="32" spans="2:22" x14ac:dyDescent="0.2">
      <c r="B32" s="14">
        <v>12</v>
      </c>
      <c r="C32" s="15" t="s">
        <v>19</v>
      </c>
      <c r="D32" s="16">
        <v>124</v>
      </c>
      <c r="E32" s="16">
        <f t="shared" si="3"/>
        <v>121.6</v>
      </c>
      <c r="F32" s="17">
        <f t="shared" si="0"/>
        <v>121.40354934995209</v>
      </c>
      <c r="G32" s="18">
        <f t="shared" si="4"/>
        <v>0.24</v>
      </c>
      <c r="H32" s="8"/>
      <c r="I32" s="8"/>
      <c r="R32" s="15">
        <v>7</v>
      </c>
      <c r="S32" s="19">
        <v>121.8</v>
      </c>
      <c r="T32" s="20">
        <v>0.26</v>
      </c>
      <c r="U32" s="19">
        <f t="shared" si="1"/>
        <v>121.2</v>
      </c>
      <c r="V32" s="20">
        <f t="shared" si="2"/>
        <v>0.14000000000000001</v>
      </c>
    </row>
    <row r="33" spans="2:22" x14ac:dyDescent="0.2">
      <c r="B33" s="14">
        <v>13</v>
      </c>
      <c r="C33" s="15" t="s">
        <v>20</v>
      </c>
      <c r="D33" s="16">
        <v>120.4</v>
      </c>
      <c r="E33" s="16">
        <f t="shared" si="3"/>
        <v>121.8</v>
      </c>
      <c r="F33" s="17">
        <f t="shared" si="0"/>
        <v>121.47135612966366</v>
      </c>
      <c r="G33" s="18">
        <f t="shared" si="4"/>
        <v>0.26</v>
      </c>
      <c r="H33" s="8"/>
      <c r="I33" s="8"/>
      <c r="R33" s="15">
        <v>7.5</v>
      </c>
      <c r="S33" s="19">
        <v>121.8</v>
      </c>
      <c r="T33" s="20">
        <v>0.28000000000000003</v>
      </c>
      <c r="U33" s="19">
        <f t="shared" si="1"/>
        <v>121.2</v>
      </c>
      <c r="V33" s="20">
        <f t="shared" si="2"/>
        <v>0.16</v>
      </c>
    </row>
    <row r="34" spans="2:22" x14ac:dyDescent="0.2">
      <c r="B34" s="14">
        <v>14</v>
      </c>
      <c r="C34" s="15" t="s">
        <v>21</v>
      </c>
      <c r="D34" s="16">
        <v>121.8</v>
      </c>
      <c r="E34" s="16">
        <f t="shared" si="3"/>
        <v>121.8</v>
      </c>
      <c r="F34" s="17">
        <f t="shared" si="0"/>
        <v>121.53633889751201</v>
      </c>
      <c r="G34" s="18">
        <f t="shared" si="4"/>
        <v>0.28000000000000003</v>
      </c>
      <c r="H34" s="8"/>
      <c r="I34" s="8"/>
      <c r="R34" s="15">
        <v>8</v>
      </c>
      <c r="S34" s="19">
        <v>121.8</v>
      </c>
      <c r="T34" s="20">
        <v>0.3</v>
      </c>
      <c r="U34" s="19">
        <f t="shared" si="1"/>
        <v>121.2</v>
      </c>
      <c r="V34" s="20">
        <f t="shared" si="2"/>
        <v>0.16</v>
      </c>
    </row>
    <row r="35" spans="2:22" x14ac:dyDescent="0.2">
      <c r="B35" s="14">
        <v>15</v>
      </c>
      <c r="C35" s="15" t="s">
        <v>22</v>
      </c>
      <c r="D35" s="16">
        <v>120</v>
      </c>
      <c r="E35" s="16">
        <f t="shared" si="3"/>
        <v>121.8</v>
      </c>
      <c r="F35" s="17">
        <f t="shared" si="0"/>
        <v>121.59895265380132</v>
      </c>
      <c r="G35" s="18">
        <f t="shared" si="4"/>
        <v>0.3</v>
      </c>
      <c r="H35" s="8"/>
      <c r="I35" s="8"/>
      <c r="R35" s="15">
        <v>8.5</v>
      </c>
      <c r="S35" s="19">
        <v>121.8</v>
      </c>
      <c r="T35" s="20">
        <v>0.32</v>
      </c>
      <c r="U35" s="19">
        <f t="shared" si="1"/>
        <v>121.2</v>
      </c>
      <c r="V35" s="20">
        <f t="shared" si="2"/>
        <v>0.18</v>
      </c>
    </row>
    <row r="36" spans="2:22" x14ac:dyDescent="0.2">
      <c r="B36" s="14">
        <v>16</v>
      </c>
      <c r="C36" s="15" t="s">
        <v>23</v>
      </c>
      <c r="D36" s="16">
        <v>121.2</v>
      </c>
      <c r="E36" s="16">
        <f t="shared" si="3"/>
        <v>121.8</v>
      </c>
      <c r="F36" s="17">
        <f t="shared" si="0"/>
        <v>121.65957099371164</v>
      </c>
      <c r="G36" s="18">
        <f t="shared" si="4"/>
        <v>0.32</v>
      </c>
      <c r="H36" s="8"/>
      <c r="I36" s="8"/>
      <c r="R36" s="15">
        <v>9</v>
      </c>
      <c r="S36" s="19">
        <v>122</v>
      </c>
      <c r="T36" s="20">
        <v>0.34</v>
      </c>
      <c r="U36" s="19">
        <f t="shared" si="1"/>
        <v>121.2</v>
      </c>
      <c r="V36" s="20">
        <f t="shared" si="2"/>
        <v>0.18</v>
      </c>
    </row>
    <row r="37" spans="2:22" x14ac:dyDescent="0.2">
      <c r="B37" s="14">
        <v>17</v>
      </c>
      <c r="C37" s="15" t="s">
        <v>24</v>
      </c>
      <c r="D37" s="16">
        <v>122</v>
      </c>
      <c r="E37" s="16">
        <f t="shared" si="3"/>
        <v>122</v>
      </c>
      <c r="F37" s="17">
        <f t="shared" si="0"/>
        <v>121.7185065301955</v>
      </c>
      <c r="G37" s="18">
        <f t="shared" si="4"/>
        <v>0.34</v>
      </c>
      <c r="H37" s="8"/>
      <c r="I37" s="8"/>
      <c r="R37" s="15">
        <v>9.5</v>
      </c>
      <c r="S37" s="19">
        <v>122</v>
      </c>
      <c r="T37" s="20">
        <v>0.36</v>
      </c>
      <c r="U37" s="19">
        <f t="shared" si="1"/>
        <v>121.2</v>
      </c>
      <c r="V37" s="20">
        <f t="shared" si="2"/>
        <v>0.2</v>
      </c>
    </row>
    <row r="38" spans="2:22" x14ac:dyDescent="0.2">
      <c r="B38" s="14">
        <v>18</v>
      </c>
      <c r="C38" s="15" t="s">
        <v>25</v>
      </c>
      <c r="D38" s="16">
        <v>120.6</v>
      </c>
      <c r="E38" s="16">
        <f t="shared" si="3"/>
        <v>122</v>
      </c>
      <c r="F38" s="17">
        <f t="shared" si="0"/>
        <v>121.77602551708445</v>
      </c>
      <c r="G38" s="18">
        <f t="shared" si="4"/>
        <v>0.36</v>
      </c>
      <c r="H38" s="8"/>
      <c r="I38" s="8"/>
      <c r="R38" s="15">
        <v>10</v>
      </c>
      <c r="S38" s="19">
        <v>122</v>
      </c>
      <c r="T38" s="20">
        <v>0.38</v>
      </c>
      <c r="U38" s="19">
        <f t="shared" si="1"/>
        <v>121.6</v>
      </c>
      <c r="V38" s="20">
        <f t="shared" si="2"/>
        <v>0.2</v>
      </c>
    </row>
    <row r="39" spans="2:22" x14ac:dyDescent="0.2">
      <c r="B39" s="14">
        <v>19</v>
      </c>
      <c r="C39" s="15" t="s">
        <v>26</v>
      </c>
      <c r="D39" s="16">
        <v>122.2</v>
      </c>
      <c r="E39" s="16">
        <f t="shared" si="3"/>
        <v>122</v>
      </c>
      <c r="F39" s="17">
        <f t="shared" si="0"/>
        <v>121.83235859117595</v>
      </c>
      <c r="G39" s="18">
        <f t="shared" si="4"/>
        <v>0.38</v>
      </c>
      <c r="H39" s="8"/>
      <c r="I39" s="8"/>
      <c r="R39" s="15">
        <v>10.5</v>
      </c>
      <c r="S39" s="19">
        <v>122</v>
      </c>
      <c r="T39" s="20">
        <v>0.4</v>
      </c>
      <c r="U39" s="19">
        <f t="shared" si="1"/>
        <v>121.6</v>
      </c>
      <c r="V39" s="20">
        <f t="shared" si="2"/>
        <v>0.22</v>
      </c>
    </row>
    <row r="40" spans="2:22" x14ac:dyDescent="0.2">
      <c r="B40" s="14">
        <v>20</v>
      </c>
      <c r="C40" s="15" t="s">
        <v>27</v>
      </c>
      <c r="D40" s="16">
        <v>121.8</v>
      </c>
      <c r="E40" s="16">
        <f t="shared" si="3"/>
        <v>122</v>
      </c>
      <c r="F40" s="17">
        <f t="shared" si="0"/>
        <v>121.88770885674592</v>
      </c>
      <c r="G40" s="18">
        <f t="shared" si="4"/>
        <v>0.4</v>
      </c>
      <c r="H40" s="8"/>
      <c r="I40" s="8"/>
      <c r="R40" s="15">
        <v>11</v>
      </c>
      <c r="S40" s="19">
        <v>122</v>
      </c>
      <c r="T40" s="20">
        <v>0.42</v>
      </c>
      <c r="U40" s="19">
        <f t="shared" si="1"/>
        <v>121.6</v>
      </c>
      <c r="V40" s="20">
        <f t="shared" si="2"/>
        <v>0.22</v>
      </c>
    </row>
    <row r="41" spans="2:22" x14ac:dyDescent="0.2">
      <c r="B41" s="14">
        <v>21</v>
      </c>
      <c r="C41" s="15" t="s">
        <v>28</v>
      </c>
      <c r="D41" s="16">
        <v>123.4</v>
      </c>
      <c r="E41" s="16">
        <f t="shared" si="3"/>
        <v>122</v>
      </c>
      <c r="F41" s="17">
        <f t="shared" si="0"/>
        <v>121.94225811685223</v>
      </c>
      <c r="G41" s="18">
        <f t="shared" si="4"/>
        <v>0.42</v>
      </c>
      <c r="H41" s="8"/>
      <c r="I41" s="8"/>
      <c r="R41" s="15">
        <v>11.5</v>
      </c>
      <c r="S41" s="19">
        <v>122</v>
      </c>
      <c r="T41" s="20">
        <v>0.44</v>
      </c>
      <c r="U41" s="19">
        <f t="shared" si="1"/>
        <v>121.6</v>
      </c>
      <c r="V41" s="20">
        <f t="shared" si="2"/>
        <v>0.24</v>
      </c>
    </row>
    <row r="42" spans="2:22" x14ac:dyDescent="0.2">
      <c r="B42" s="14">
        <v>22</v>
      </c>
      <c r="C42" s="15" t="s">
        <v>29</v>
      </c>
      <c r="D42" s="16">
        <v>123.2</v>
      </c>
      <c r="E42" s="16">
        <f t="shared" si="3"/>
        <v>122</v>
      </c>
      <c r="F42" s="17">
        <f t="shared" si="0"/>
        <v>121.99617179571551</v>
      </c>
      <c r="G42" s="18">
        <f t="shared" si="4"/>
        <v>0.44</v>
      </c>
      <c r="H42" s="8"/>
      <c r="I42" s="8"/>
      <c r="K42" s="7"/>
      <c r="R42" s="15">
        <v>12</v>
      </c>
      <c r="S42" s="19">
        <v>122.2</v>
      </c>
      <c r="T42" s="20">
        <v>0.46</v>
      </c>
      <c r="U42" s="19">
        <f t="shared" si="1"/>
        <v>121.6</v>
      </c>
      <c r="V42" s="20">
        <f t="shared" si="2"/>
        <v>0.24</v>
      </c>
    </row>
    <row r="43" spans="2:22" x14ac:dyDescent="0.2">
      <c r="B43" s="14">
        <v>23</v>
      </c>
      <c r="C43" s="15" t="s">
        <v>30</v>
      </c>
      <c r="D43" s="16">
        <v>121.8</v>
      </c>
      <c r="E43" s="16">
        <f t="shared" si="3"/>
        <v>122.2</v>
      </c>
      <c r="F43" s="17">
        <f t="shared" si="0"/>
        <v>122.04960293117156</v>
      </c>
      <c r="G43" s="18">
        <f t="shared" si="4"/>
        <v>0.46</v>
      </c>
      <c r="H43" s="8"/>
      <c r="I43" s="8"/>
      <c r="R43" s="15">
        <v>12.5</v>
      </c>
      <c r="S43" s="19">
        <v>122.2</v>
      </c>
      <c r="T43" s="20">
        <v>0.48</v>
      </c>
      <c r="U43" s="19">
        <f t="shared" si="1"/>
        <v>121.6</v>
      </c>
      <c r="V43" s="20">
        <f t="shared" si="2"/>
        <v>0.26</v>
      </c>
    </row>
    <row r="44" spans="2:22" x14ac:dyDescent="0.2">
      <c r="B44" s="14">
        <v>24</v>
      </c>
      <c r="C44" s="15" t="s">
        <v>31</v>
      </c>
      <c r="D44" s="16">
        <v>119.4</v>
      </c>
      <c r="E44" s="16">
        <f t="shared" si="3"/>
        <v>122.2</v>
      </c>
      <c r="F44" s="17">
        <f t="shared" si="0"/>
        <v>122.10269550929902</v>
      </c>
      <c r="G44" s="18">
        <f t="shared" si="4"/>
        <v>0.48</v>
      </c>
      <c r="H44" s="8"/>
      <c r="I44" s="8"/>
      <c r="R44" s="15">
        <v>13</v>
      </c>
      <c r="S44" s="19">
        <v>122.2</v>
      </c>
      <c r="T44" s="20">
        <v>0.5</v>
      </c>
      <c r="U44" s="19">
        <f t="shared" si="1"/>
        <v>121.8</v>
      </c>
      <c r="V44" s="20">
        <f t="shared" si="2"/>
        <v>0.26</v>
      </c>
    </row>
    <row r="45" spans="2:22" x14ac:dyDescent="0.2">
      <c r="B45" s="14">
        <v>25</v>
      </c>
      <c r="C45" s="15" t="s">
        <v>32</v>
      </c>
      <c r="D45" s="16">
        <v>124</v>
      </c>
      <c r="E45" s="16">
        <f t="shared" si="3"/>
        <v>122.2</v>
      </c>
      <c r="F45" s="17">
        <f t="shared" si="0"/>
        <v>122.15558734364025</v>
      </c>
      <c r="G45" s="18">
        <f t="shared" si="4"/>
        <v>0.5</v>
      </c>
      <c r="H45" s="8"/>
      <c r="I45" s="8"/>
      <c r="R45" s="15">
        <v>13.5</v>
      </c>
      <c r="S45" s="19">
        <v>122.2</v>
      </c>
      <c r="T45" s="20">
        <v>0.52</v>
      </c>
      <c r="U45" s="19">
        <f t="shared" si="1"/>
        <v>121.8</v>
      </c>
      <c r="V45" s="20">
        <f t="shared" si="2"/>
        <v>0.28000000000000003</v>
      </c>
    </row>
    <row r="46" spans="2:22" x14ac:dyDescent="0.2">
      <c r="B46" s="14">
        <v>26</v>
      </c>
      <c r="C46" s="15" t="s">
        <v>33</v>
      </c>
      <c r="D46" s="16">
        <v>122</v>
      </c>
      <c r="E46" s="16">
        <f t="shared" si="3"/>
        <v>122.2</v>
      </c>
      <c r="F46" s="17">
        <f t="shared" si="0"/>
        <v>122.20841265635967</v>
      </c>
      <c r="G46" s="18">
        <f t="shared" si="4"/>
        <v>0.52</v>
      </c>
      <c r="H46" s="8"/>
      <c r="I46" s="8"/>
      <c r="R46" s="15">
        <v>14</v>
      </c>
      <c r="S46" s="19">
        <v>122.2</v>
      </c>
      <c r="T46" s="20">
        <v>0.54</v>
      </c>
      <c r="U46" s="19">
        <f t="shared" si="1"/>
        <v>121.8</v>
      </c>
      <c r="V46" s="20">
        <f t="shared" si="2"/>
        <v>0.28000000000000003</v>
      </c>
    </row>
    <row r="47" spans="2:22" x14ac:dyDescent="0.2">
      <c r="B47" s="14">
        <v>27</v>
      </c>
      <c r="C47" s="15" t="s">
        <v>34</v>
      </c>
      <c r="D47" s="16">
        <v>121.6</v>
      </c>
      <c r="E47" s="16">
        <f t="shared" si="3"/>
        <v>122.2</v>
      </c>
      <c r="F47" s="17">
        <f t="shared" si="0"/>
        <v>122.26130449070089</v>
      </c>
      <c r="G47" s="18">
        <f t="shared" si="4"/>
        <v>0.54</v>
      </c>
      <c r="H47" s="8"/>
      <c r="I47" s="8"/>
      <c r="R47" s="15">
        <v>14.5</v>
      </c>
      <c r="S47" s="19">
        <v>122.2</v>
      </c>
      <c r="T47" s="20">
        <v>0.56000000000000005</v>
      </c>
      <c r="U47" s="19">
        <f t="shared" si="1"/>
        <v>121.8</v>
      </c>
      <c r="V47" s="20">
        <f t="shared" si="2"/>
        <v>0.3</v>
      </c>
    </row>
    <row r="48" spans="2:22" x14ac:dyDescent="0.2">
      <c r="B48" s="14">
        <v>28</v>
      </c>
      <c r="C48" s="15" t="s">
        <v>35</v>
      </c>
      <c r="D48" s="16">
        <v>122.2</v>
      </c>
      <c r="E48" s="16">
        <f t="shared" si="3"/>
        <v>122.2</v>
      </c>
      <c r="F48" s="17">
        <f t="shared" si="0"/>
        <v>122.31439706882836</v>
      </c>
      <c r="G48" s="18">
        <f t="shared" si="4"/>
        <v>0.56000000000000005</v>
      </c>
      <c r="H48" s="8"/>
      <c r="I48" s="8"/>
      <c r="R48" s="15">
        <v>15</v>
      </c>
      <c r="S48" s="19">
        <v>122.2</v>
      </c>
      <c r="T48" s="20">
        <v>0.57999999999999996</v>
      </c>
      <c r="U48" s="19">
        <f t="shared" si="1"/>
        <v>121.8</v>
      </c>
      <c r="V48" s="20">
        <f t="shared" si="2"/>
        <v>0.3</v>
      </c>
    </row>
    <row r="49" spans="2:22" x14ac:dyDescent="0.2">
      <c r="B49" s="14">
        <v>29</v>
      </c>
      <c r="C49" s="15" t="s">
        <v>36</v>
      </c>
      <c r="D49" s="16">
        <v>121.2</v>
      </c>
      <c r="E49" s="16">
        <f t="shared" si="3"/>
        <v>122.2</v>
      </c>
      <c r="F49" s="17">
        <f t="shared" si="0"/>
        <v>122.36782820428441</v>
      </c>
      <c r="G49" s="18">
        <f t="shared" si="4"/>
        <v>0.57999999999999996</v>
      </c>
      <c r="H49" s="8"/>
      <c r="I49" s="8"/>
      <c r="R49" s="15">
        <v>15.5</v>
      </c>
      <c r="S49" s="19">
        <v>122.4</v>
      </c>
      <c r="T49" s="20">
        <v>0.6</v>
      </c>
      <c r="U49" s="19">
        <f t="shared" si="1"/>
        <v>121.8</v>
      </c>
      <c r="V49" s="20">
        <f t="shared" si="2"/>
        <v>0.32</v>
      </c>
    </row>
    <row r="50" spans="2:22" x14ac:dyDescent="0.2">
      <c r="B50" s="14">
        <v>30</v>
      </c>
      <c r="C50" s="15" t="s">
        <v>37</v>
      </c>
      <c r="D50" s="16">
        <v>122.4</v>
      </c>
      <c r="E50" s="16">
        <f t="shared" si="3"/>
        <v>122.4</v>
      </c>
      <c r="F50" s="17">
        <f t="shared" si="0"/>
        <v>122.42174188314769</v>
      </c>
      <c r="G50" s="18">
        <f t="shared" si="4"/>
        <v>0.6</v>
      </c>
      <c r="H50" s="8"/>
      <c r="I50" s="8"/>
      <c r="R50" s="15">
        <v>16</v>
      </c>
      <c r="S50" s="19">
        <v>122.4</v>
      </c>
      <c r="T50" s="20">
        <v>0.62</v>
      </c>
      <c r="U50" s="19">
        <f t="shared" si="1"/>
        <v>121.8</v>
      </c>
      <c r="V50" s="20">
        <f t="shared" si="2"/>
        <v>0.32</v>
      </c>
    </row>
    <row r="51" spans="2:22" x14ac:dyDescent="0.2">
      <c r="B51" s="14">
        <v>31</v>
      </c>
      <c r="C51" s="15" t="s">
        <v>38</v>
      </c>
      <c r="D51" s="16">
        <v>122</v>
      </c>
      <c r="E51" s="16">
        <f t="shared" si="3"/>
        <v>122.4</v>
      </c>
      <c r="F51" s="17">
        <f t="shared" si="0"/>
        <v>122.476291143254</v>
      </c>
      <c r="G51" s="18">
        <f t="shared" si="4"/>
        <v>0.62</v>
      </c>
      <c r="H51" s="8"/>
      <c r="I51" s="8"/>
      <c r="R51" s="15">
        <v>16.5</v>
      </c>
      <c r="S51" s="19">
        <v>122.4</v>
      </c>
      <c r="T51" s="20">
        <v>0.64</v>
      </c>
      <c r="U51" s="19">
        <f t="shared" si="1"/>
        <v>121.8</v>
      </c>
      <c r="V51" s="20">
        <f t="shared" si="2"/>
        <v>0.34</v>
      </c>
    </row>
    <row r="52" spans="2:22" x14ac:dyDescent="0.2">
      <c r="B52" s="14">
        <v>32</v>
      </c>
      <c r="C52" s="15" t="s">
        <v>39</v>
      </c>
      <c r="D52" s="16">
        <v>122</v>
      </c>
      <c r="E52" s="16">
        <f t="shared" si="3"/>
        <v>122.4</v>
      </c>
      <c r="F52" s="17">
        <f t="shared" si="0"/>
        <v>122.53164140882397</v>
      </c>
      <c r="G52" s="18">
        <f t="shared" si="4"/>
        <v>0.64</v>
      </c>
      <c r="H52" s="8"/>
      <c r="I52" s="8"/>
      <c r="R52" s="15">
        <v>17</v>
      </c>
      <c r="S52" s="19">
        <v>122.4</v>
      </c>
      <c r="T52" s="20">
        <v>0.66</v>
      </c>
      <c r="U52" s="19">
        <f t="shared" si="1"/>
        <v>122</v>
      </c>
      <c r="V52" s="20">
        <f t="shared" si="2"/>
        <v>0.34</v>
      </c>
    </row>
    <row r="53" spans="2:22" x14ac:dyDescent="0.2">
      <c r="B53" s="14">
        <v>33</v>
      </c>
      <c r="C53" s="15" t="s">
        <v>40</v>
      </c>
      <c r="D53" s="16">
        <v>122.4</v>
      </c>
      <c r="E53" s="16">
        <f t="shared" si="3"/>
        <v>122.4</v>
      </c>
      <c r="F53" s="17">
        <f t="shared" ref="F53:F70" si="5">_xlfn.NORM.INV(0.02*(B53-0.5),$D$7,$D$8)</f>
        <v>122.58797448291547</v>
      </c>
      <c r="G53" s="18">
        <f t="shared" si="4"/>
        <v>0.66</v>
      </c>
      <c r="H53" s="8"/>
      <c r="I53" s="8"/>
      <c r="R53" s="15">
        <v>17.5</v>
      </c>
      <c r="S53" s="19">
        <v>122.4</v>
      </c>
      <c r="T53" s="20">
        <v>0.68</v>
      </c>
      <c r="U53" s="19">
        <f t="shared" si="1"/>
        <v>122</v>
      </c>
      <c r="V53" s="20">
        <f t="shared" si="2"/>
        <v>0.36</v>
      </c>
    </row>
    <row r="54" spans="2:22" x14ac:dyDescent="0.2">
      <c r="B54" s="14">
        <v>34</v>
      </c>
      <c r="C54" s="15" t="s">
        <v>41</v>
      </c>
      <c r="D54" s="16">
        <v>122.2</v>
      </c>
      <c r="E54" s="16">
        <f t="shared" si="3"/>
        <v>122.4</v>
      </c>
      <c r="F54" s="17">
        <f t="shared" si="5"/>
        <v>122.64549346980442</v>
      </c>
      <c r="G54" s="18">
        <f t="shared" si="4"/>
        <v>0.68</v>
      </c>
      <c r="H54" s="8"/>
      <c r="I54" s="8"/>
      <c r="R54" s="15">
        <v>18</v>
      </c>
      <c r="S54" s="19">
        <v>122.4</v>
      </c>
      <c r="T54" s="20">
        <v>0.7</v>
      </c>
      <c r="U54" s="19">
        <f t="shared" si="1"/>
        <v>122</v>
      </c>
      <c r="V54" s="20">
        <f t="shared" si="2"/>
        <v>0.36</v>
      </c>
    </row>
    <row r="55" spans="2:22" x14ac:dyDescent="0.2">
      <c r="B55" s="14">
        <v>35</v>
      </c>
      <c r="C55" s="15" t="s">
        <v>42</v>
      </c>
      <c r="D55" s="16">
        <v>122.4</v>
      </c>
      <c r="E55" s="16">
        <f t="shared" si="3"/>
        <v>122.4</v>
      </c>
      <c r="F55" s="17">
        <f t="shared" si="5"/>
        <v>122.70442900628828</v>
      </c>
      <c r="G55" s="18">
        <f t="shared" si="4"/>
        <v>0.7</v>
      </c>
      <c r="H55" s="8"/>
      <c r="I55" s="8"/>
      <c r="R55" s="15">
        <v>18.5</v>
      </c>
      <c r="S55" s="19">
        <v>122.4</v>
      </c>
      <c r="T55" s="20">
        <v>0.72</v>
      </c>
      <c r="U55" s="19">
        <f t="shared" si="1"/>
        <v>122</v>
      </c>
      <c r="V55" s="20">
        <f t="shared" si="2"/>
        <v>0.38</v>
      </c>
    </row>
    <row r="56" spans="2:22" x14ac:dyDescent="0.2">
      <c r="B56" s="14">
        <v>36</v>
      </c>
      <c r="C56" s="15" t="s">
        <v>43</v>
      </c>
      <c r="D56" s="16">
        <v>120.2</v>
      </c>
      <c r="E56" s="16">
        <f t="shared" si="3"/>
        <v>122.4</v>
      </c>
      <c r="F56" s="17">
        <f t="shared" si="5"/>
        <v>122.7650473461986</v>
      </c>
      <c r="G56" s="18">
        <f t="shared" si="4"/>
        <v>0.72</v>
      </c>
      <c r="H56" s="8"/>
      <c r="I56" s="8"/>
      <c r="R56" s="15">
        <v>19</v>
      </c>
      <c r="S56" s="19">
        <v>122.6</v>
      </c>
      <c r="T56" s="20">
        <v>0.74</v>
      </c>
      <c r="U56" s="19">
        <f t="shared" si="1"/>
        <v>122</v>
      </c>
      <c r="V56" s="20">
        <f t="shared" si="2"/>
        <v>0.38</v>
      </c>
    </row>
    <row r="57" spans="2:22" x14ac:dyDescent="0.2">
      <c r="B57" s="14">
        <v>37</v>
      </c>
      <c r="C57" s="15" t="s">
        <v>44</v>
      </c>
      <c r="D57" s="16">
        <v>122.8</v>
      </c>
      <c r="E57" s="16">
        <f t="shared" si="3"/>
        <v>122.6</v>
      </c>
      <c r="F57" s="17">
        <f t="shared" si="5"/>
        <v>122.82766110248791</v>
      </c>
      <c r="G57" s="18">
        <f t="shared" si="4"/>
        <v>0.74</v>
      </c>
      <c r="H57" s="8"/>
      <c r="I57" s="8"/>
      <c r="R57" s="15">
        <v>19.5</v>
      </c>
      <c r="S57" s="19">
        <v>122.8</v>
      </c>
      <c r="T57" s="20">
        <v>0.76</v>
      </c>
      <c r="U57" s="19">
        <f t="shared" si="1"/>
        <v>122</v>
      </c>
      <c r="V57" s="20">
        <f t="shared" si="2"/>
        <v>0.4</v>
      </c>
    </row>
    <row r="58" spans="2:22" x14ac:dyDescent="0.2">
      <c r="B58" s="14">
        <v>38</v>
      </c>
      <c r="C58" s="15" t="s">
        <v>45</v>
      </c>
      <c r="D58" s="16">
        <v>123.4</v>
      </c>
      <c r="E58" s="16">
        <f t="shared" si="3"/>
        <v>122.8</v>
      </c>
      <c r="F58" s="17">
        <f t="shared" si="5"/>
        <v>122.89264387033626</v>
      </c>
      <c r="G58" s="18">
        <f t="shared" si="4"/>
        <v>0.76</v>
      </c>
      <c r="H58" s="8"/>
      <c r="I58" s="8"/>
      <c r="R58" s="15">
        <v>20</v>
      </c>
      <c r="S58" s="19">
        <v>123</v>
      </c>
      <c r="T58" s="20">
        <v>0.78</v>
      </c>
      <c r="U58" s="19">
        <f t="shared" si="1"/>
        <v>122</v>
      </c>
      <c r="V58" s="20">
        <f t="shared" si="2"/>
        <v>0.4</v>
      </c>
    </row>
    <row r="59" spans="2:22" x14ac:dyDescent="0.2">
      <c r="B59" s="14">
        <v>39</v>
      </c>
      <c r="C59" s="15" t="s">
        <v>46</v>
      </c>
      <c r="D59" s="16">
        <v>122.2</v>
      </c>
      <c r="E59" s="16">
        <f t="shared" si="3"/>
        <v>123</v>
      </c>
      <c r="F59" s="17">
        <f t="shared" si="5"/>
        <v>122.96045065004783</v>
      </c>
      <c r="G59" s="18">
        <f t="shared" si="4"/>
        <v>0.78</v>
      </c>
      <c r="H59" s="8"/>
      <c r="I59" s="8"/>
      <c r="R59" s="15">
        <v>20.5</v>
      </c>
      <c r="S59" s="19">
        <v>123</v>
      </c>
      <c r="T59" s="20">
        <v>0.8</v>
      </c>
      <c r="U59" s="19">
        <f t="shared" si="1"/>
        <v>122</v>
      </c>
      <c r="V59" s="20">
        <f t="shared" si="2"/>
        <v>0.42</v>
      </c>
    </row>
    <row r="60" spans="2:22" x14ac:dyDescent="0.2">
      <c r="B60" s="14">
        <v>40</v>
      </c>
      <c r="C60" s="15" t="s">
        <v>47</v>
      </c>
      <c r="D60" s="16">
        <v>122.4</v>
      </c>
      <c r="E60" s="16">
        <f t="shared" si="3"/>
        <v>123</v>
      </c>
      <c r="F60" s="17">
        <f t="shared" si="5"/>
        <v>123.03164718283094</v>
      </c>
      <c r="G60" s="18">
        <f t="shared" si="4"/>
        <v>0.8</v>
      </c>
      <c r="H60" s="8"/>
      <c r="I60" s="8"/>
      <c r="R60" s="15">
        <v>21</v>
      </c>
      <c r="S60" s="19">
        <v>123</v>
      </c>
      <c r="T60" s="20">
        <v>0.82</v>
      </c>
      <c r="U60" s="19">
        <f t="shared" si="1"/>
        <v>122</v>
      </c>
      <c r="V60" s="20">
        <f t="shared" si="2"/>
        <v>0.42</v>
      </c>
    </row>
    <row r="61" spans="2:22" x14ac:dyDescent="0.2">
      <c r="B61" s="14">
        <v>41</v>
      </c>
      <c r="C61" s="15" t="s">
        <v>48</v>
      </c>
      <c r="D61" s="16">
        <v>122</v>
      </c>
      <c r="E61" s="16">
        <f t="shared" si="3"/>
        <v>123</v>
      </c>
      <c r="F61" s="17">
        <f t="shared" si="5"/>
        <v>123.10695344916319</v>
      </c>
      <c r="G61" s="18">
        <f t="shared" si="4"/>
        <v>0.82</v>
      </c>
      <c r="H61" s="8"/>
      <c r="I61" s="8"/>
      <c r="R61" s="15">
        <v>21.5</v>
      </c>
      <c r="S61" s="19">
        <v>123.2</v>
      </c>
      <c r="T61" s="20">
        <v>0.84</v>
      </c>
      <c r="U61" s="19">
        <f t="shared" si="1"/>
        <v>122</v>
      </c>
      <c r="V61" s="20">
        <f t="shared" si="2"/>
        <v>0.44</v>
      </c>
    </row>
    <row r="62" spans="2:22" x14ac:dyDescent="0.2">
      <c r="B62" s="14">
        <v>42</v>
      </c>
      <c r="C62" s="15" t="s">
        <v>49</v>
      </c>
      <c r="D62" s="16">
        <v>123</v>
      </c>
      <c r="E62" s="16">
        <f t="shared" si="3"/>
        <v>123.2</v>
      </c>
      <c r="F62" s="17">
        <f t="shared" si="5"/>
        <v>123.18731058958136</v>
      </c>
      <c r="G62" s="18">
        <f t="shared" si="4"/>
        <v>0.84</v>
      </c>
      <c r="H62" s="8"/>
      <c r="I62" s="8"/>
      <c r="R62" s="15">
        <v>22</v>
      </c>
      <c r="S62" s="19">
        <v>123.3</v>
      </c>
      <c r="T62" s="20">
        <v>0.86</v>
      </c>
      <c r="U62" s="19">
        <f t="shared" si="1"/>
        <v>122</v>
      </c>
      <c r="V62" s="20">
        <f t="shared" si="2"/>
        <v>0.44</v>
      </c>
    </row>
    <row r="63" spans="2:22" x14ac:dyDescent="0.2">
      <c r="B63" s="14">
        <v>43</v>
      </c>
      <c r="C63" s="15" t="s">
        <v>50</v>
      </c>
      <c r="D63" s="16">
        <v>123</v>
      </c>
      <c r="E63" s="16">
        <f t="shared" si="3"/>
        <v>123.3</v>
      </c>
      <c r="F63" s="17">
        <f t="shared" si="5"/>
        <v>123.27398847727707</v>
      </c>
      <c r="G63" s="18">
        <f t="shared" si="4"/>
        <v>0.86</v>
      </c>
      <c r="H63" s="8"/>
      <c r="I63" s="8"/>
      <c r="R63" s="15">
        <v>22.5</v>
      </c>
      <c r="S63" s="19">
        <v>123.4</v>
      </c>
      <c r="T63" s="20">
        <v>0.88</v>
      </c>
      <c r="U63" s="19">
        <f t="shared" si="1"/>
        <v>122</v>
      </c>
      <c r="V63" s="20">
        <f t="shared" si="2"/>
        <v>0.46</v>
      </c>
    </row>
    <row r="64" spans="2:22" x14ac:dyDescent="0.2">
      <c r="B64" s="14">
        <v>44</v>
      </c>
      <c r="C64" s="15" t="s">
        <v>51</v>
      </c>
      <c r="D64" s="16">
        <v>122.4</v>
      </c>
      <c r="E64" s="16">
        <f t="shared" si="3"/>
        <v>123.4</v>
      </c>
      <c r="F64" s="17">
        <f t="shared" si="5"/>
        <v>123.36876814765515</v>
      </c>
      <c r="G64" s="18">
        <f t="shared" si="4"/>
        <v>0.88</v>
      </c>
      <c r="H64" s="8"/>
      <c r="I64" s="8"/>
      <c r="R64" s="15">
        <v>23</v>
      </c>
      <c r="S64" s="19">
        <v>123.4</v>
      </c>
      <c r="T64" s="20">
        <v>0.9</v>
      </c>
      <c r="U64" s="19">
        <f t="shared" si="1"/>
        <v>122.2</v>
      </c>
      <c r="V64" s="20">
        <f t="shared" si="2"/>
        <v>0.46</v>
      </c>
    </row>
    <row r="65" spans="2:22" x14ac:dyDescent="0.2">
      <c r="B65" s="14">
        <v>45</v>
      </c>
      <c r="C65" s="15" t="s">
        <v>52</v>
      </c>
      <c r="D65" s="16">
        <v>123.6</v>
      </c>
      <c r="E65" s="16">
        <f t="shared" si="3"/>
        <v>123.4</v>
      </c>
      <c r="F65" s="17">
        <f t="shared" si="5"/>
        <v>123.4742726995417</v>
      </c>
      <c r="G65" s="18">
        <f t="shared" si="4"/>
        <v>0.9</v>
      </c>
      <c r="H65" s="8"/>
      <c r="I65" s="8"/>
      <c r="R65" s="15">
        <v>23.5</v>
      </c>
      <c r="S65" s="19">
        <v>123.4</v>
      </c>
      <c r="T65" s="20">
        <v>0.92</v>
      </c>
      <c r="U65" s="19">
        <f t="shared" si="1"/>
        <v>122.2</v>
      </c>
      <c r="V65" s="20">
        <f t="shared" si="2"/>
        <v>0.48</v>
      </c>
    </row>
    <row r="66" spans="2:22" x14ac:dyDescent="0.2">
      <c r="B66" s="14">
        <v>46</v>
      </c>
      <c r="C66" s="15" t="s">
        <v>53</v>
      </c>
      <c r="D66" s="16">
        <v>121.2</v>
      </c>
      <c r="E66" s="16">
        <f t="shared" si="3"/>
        <v>123.4</v>
      </c>
      <c r="F66" s="17">
        <f t="shared" si="5"/>
        <v>123.59462242463651</v>
      </c>
      <c r="G66" s="18">
        <f t="shared" si="4"/>
        <v>0.92</v>
      </c>
      <c r="R66" s="15">
        <v>24</v>
      </c>
      <c r="S66" s="19">
        <v>123.6</v>
      </c>
      <c r="T66" s="20">
        <v>0.94</v>
      </c>
      <c r="U66" s="19">
        <f t="shared" si="1"/>
        <v>122.2</v>
      </c>
      <c r="V66" s="20">
        <f t="shared" si="2"/>
        <v>0.48</v>
      </c>
    </row>
    <row r="67" spans="2:22" x14ac:dyDescent="0.2">
      <c r="B67" s="14">
        <v>47</v>
      </c>
      <c r="C67" s="15" t="s">
        <v>54</v>
      </c>
      <c r="D67" s="16">
        <v>121</v>
      </c>
      <c r="E67" s="16">
        <f t="shared" si="3"/>
        <v>123.6</v>
      </c>
      <c r="F67" s="17">
        <f t="shared" si="5"/>
        <v>123.73689664263678</v>
      </c>
      <c r="G67" s="18">
        <f t="shared" si="4"/>
        <v>0.94</v>
      </c>
      <c r="R67" s="15">
        <v>24.5</v>
      </c>
      <c r="S67" s="19">
        <v>124</v>
      </c>
      <c r="T67" s="20">
        <v>0.96</v>
      </c>
      <c r="U67" s="19">
        <f t="shared" si="1"/>
        <v>122.2</v>
      </c>
      <c r="V67" s="20">
        <f t="shared" si="2"/>
        <v>0.5</v>
      </c>
    </row>
    <row r="68" spans="2:22" x14ac:dyDescent="0.2">
      <c r="B68" s="14">
        <v>48</v>
      </c>
      <c r="C68" s="15" t="s">
        <v>55</v>
      </c>
      <c r="D68" s="16">
        <v>122.4</v>
      </c>
      <c r="E68" s="16">
        <f t="shared" si="3"/>
        <v>124</v>
      </c>
      <c r="F68" s="17">
        <f t="shared" si="5"/>
        <v>123.91502136504469</v>
      </c>
      <c r="G68" s="18">
        <f t="shared" si="4"/>
        <v>0.96</v>
      </c>
      <c r="R68" s="15">
        <v>25</v>
      </c>
      <c r="S68" s="19">
        <v>124</v>
      </c>
      <c r="T68" s="20">
        <v>0.98</v>
      </c>
      <c r="U68" s="19">
        <f t="shared" si="1"/>
        <v>122.2</v>
      </c>
      <c r="V68" s="20">
        <f t="shared" si="2"/>
        <v>0.5</v>
      </c>
    </row>
    <row r="69" spans="2:22" x14ac:dyDescent="0.2">
      <c r="B69" s="14">
        <v>49</v>
      </c>
      <c r="C69" s="15" t="s">
        <v>56</v>
      </c>
      <c r="D69" s="16">
        <v>122.2</v>
      </c>
      <c r="E69" s="16">
        <f t="shared" si="3"/>
        <v>124</v>
      </c>
      <c r="F69" s="17">
        <f t="shared" si="5"/>
        <v>124.16360824328584</v>
      </c>
      <c r="G69" s="18">
        <f t="shared" si="4"/>
        <v>0.98</v>
      </c>
      <c r="R69" s="15">
        <v>25.5</v>
      </c>
      <c r="S69" s="19">
        <v>125</v>
      </c>
      <c r="T69" s="20">
        <v>1</v>
      </c>
      <c r="U69" s="19">
        <f t="shared" si="1"/>
        <v>122.2</v>
      </c>
      <c r="V69" s="20">
        <f t="shared" si="2"/>
        <v>0.52</v>
      </c>
    </row>
    <row r="70" spans="2:22" x14ac:dyDescent="0.2">
      <c r="B70" s="14">
        <v>50</v>
      </c>
      <c r="C70" s="15" t="s">
        <v>57</v>
      </c>
      <c r="D70" s="16">
        <v>123.3</v>
      </c>
      <c r="E70" s="16">
        <f t="shared" si="3"/>
        <v>125</v>
      </c>
      <c r="F70" s="17">
        <f t="shared" si="5"/>
        <v>124.63304518856866</v>
      </c>
      <c r="G70" s="18">
        <f t="shared" si="4"/>
        <v>1</v>
      </c>
      <c r="R70" s="15">
        <v>26</v>
      </c>
      <c r="S70" s="15"/>
      <c r="T70" s="15"/>
      <c r="U70" s="19">
        <f t="shared" ref="U70:U78" si="6">INDEX($S$20:$S$69,INT(R70),1)</f>
        <v>122.2</v>
      </c>
      <c r="V70" s="20">
        <f t="shared" si="2"/>
        <v>0.52</v>
      </c>
    </row>
    <row r="71" spans="2:22" x14ac:dyDescent="0.2">
      <c r="R71" s="15">
        <v>26.5</v>
      </c>
      <c r="S71" s="15"/>
      <c r="T71" s="15"/>
      <c r="U71" s="19">
        <f t="shared" si="6"/>
        <v>122.2</v>
      </c>
      <c r="V71" s="20">
        <f t="shared" si="2"/>
        <v>0.54</v>
      </c>
    </row>
    <row r="72" spans="2:22" x14ac:dyDescent="0.2">
      <c r="R72" s="15">
        <v>27</v>
      </c>
      <c r="S72" s="15"/>
      <c r="T72" s="15"/>
      <c r="U72" s="19">
        <f t="shared" si="6"/>
        <v>122.2</v>
      </c>
      <c r="V72" s="20">
        <f t="shared" si="2"/>
        <v>0.54</v>
      </c>
    </row>
    <row r="73" spans="2:22" x14ac:dyDescent="0.2">
      <c r="R73" s="15">
        <v>27.5</v>
      </c>
      <c r="S73" s="15"/>
      <c r="T73" s="15"/>
      <c r="U73" s="19">
        <f t="shared" si="6"/>
        <v>122.2</v>
      </c>
      <c r="V73" s="20">
        <f t="shared" si="2"/>
        <v>0.56000000000000005</v>
      </c>
    </row>
    <row r="74" spans="2:22" x14ac:dyDescent="0.2">
      <c r="R74" s="15">
        <v>28</v>
      </c>
      <c r="S74" s="15"/>
      <c r="T74" s="15"/>
      <c r="U74" s="19">
        <f t="shared" si="6"/>
        <v>122.2</v>
      </c>
      <c r="V74" s="20">
        <f t="shared" si="2"/>
        <v>0.56000000000000005</v>
      </c>
    </row>
    <row r="75" spans="2:22" x14ac:dyDescent="0.2">
      <c r="R75" s="15">
        <v>28.5</v>
      </c>
      <c r="S75" s="15"/>
      <c r="T75" s="15"/>
      <c r="U75" s="19">
        <f t="shared" si="6"/>
        <v>122.2</v>
      </c>
      <c r="V75" s="20">
        <f t="shared" si="2"/>
        <v>0.57999999999999996</v>
      </c>
    </row>
    <row r="76" spans="2:22" x14ac:dyDescent="0.2">
      <c r="R76" s="15">
        <v>29</v>
      </c>
      <c r="S76" s="15"/>
      <c r="T76" s="15"/>
      <c r="U76" s="19">
        <f t="shared" si="6"/>
        <v>122.2</v>
      </c>
      <c r="V76" s="20">
        <f t="shared" si="2"/>
        <v>0.57999999999999996</v>
      </c>
    </row>
    <row r="77" spans="2:22" x14ac:dyDescent="0.2">
      <c r="R77" s="15">
        <v>29.5</v>
      </c>
      <c r="S77" s="15"/>
      <c r="T77" s="15"/>
      <c r="U77" s="19">
        <f t="shared" si="6"/>
        <v>122.2</v>
      </c>
      <c r="V77" s="20">
        <f t="shared" si="2"/>
        <v>0.6</v>
      </c>
    </row>
    <row r="78" spans="2:22" x14ac:dyDescent="0.2">
      <c r="R78" s="15">
        <v>30</v>
      </c>
      <c r="S78" s="15"/>
      <c r="T78" s="15"/>
      <c r="U78" s="19">
        <f t="shared" si="6"/>
        <v>122.4</v>
      </c>
      <c r="V78" s="20">
        <f t="shared" si="2"/>
        <v>0.6</v>
      </c>
    </row>
    <row r="79" spans="2:22" x14ac:dyDescent="0.2">
      <c r="R79" s="15">
        <v>30.5</v>
      </c>
      <c r="S79" s="15"/>
      <c r="T79" s="15"/>
      <c r="U79" s="19">
        <f t="shared" ref="U79:U118" si="7">INDEX($S$20:$S$69,INT(R79),1)</f>
        <v>122.4</v>
      </c>
      <c r="V79" s="20">
        <f t="shared" si="2"/>
        <v>0.62</v>
      </c>
    </row>
    <row r="80" spans="2:22" x14ac:dyDescent="0.2">
      <c r="R80" s="15">
        <v>31</v>
      </c>
      <c r="S80" s="15"/>
      <c r="T80" s="15"/>
      <c r="U80" s="19">
        <f t="shared" si="7"/>
        <v>122.4</v>
      </c>
      <c r="V80" s="20">
        <f t="shared" si="2"/>
        <v>0.62</v>
      </c>
    </row>
    <row r="81" spans="18:22" x14ac:dyDescent="0.2">
      <c r="R81" s="15">
        <v>31.5</v>
      </c>
      <c r="S81" s="15"/>
      <c r="T81" s="15"/>
      <c r="U81" s="19">
        <f t="shared" si="7"/>
        <v>122.4</v>
      </c>
      <c r="V81" s="20">
        <f t="shared" si="2"/>
        <v>0.64</v>
      </c>
    </row>
    <row r="82" spans="18:22" x14ac:dyDescent="0.2">
      <c r="R82" s="15">
        <v>32</v>
      </c>
      <c r="S82" s="15"/>
      <c r="T82" s="15"/>
      <c r="U82" s="19">
        <f t="shared" si="7"/>
        <v>122.4</v>
      </c>
      <c r="V82" s="20">
        <f t="shared" si="2"/>
        <v>0.64</v>
      </c>
    </row>
    <row r="83" spans="18:22" x14ac:dyDescent="0.2">
      <c r="R83" s="15">
        <v>32.5</v>
      </c>
      <c r="S83" s="15"/>
      <c r="T83" s="15"/>
      <c r="U83" s="19">
        <f t="shared" si="7"/>
        <v>122.4</v>
      </c>
      <c r="V83" s="20">
        <f t="shared" si="2"/>
        <v>0.66</v>
      </c>
    </row>
    <row r="84" spans="18:22" x14ac:dyDescent="0.2">
      <c r="R84" s="15">
        <v>33</v>
      </c>
      <c r="S84" s="15"/>
      <c r="T84" s="15"/>
      <c r="U84" s="19">
        <f t="shared" si="7"/>
        <v>122.4</v>
      </c>
      <c r="V84" s="20">
        <f t="shared" si="2"/>
        <v>0.66</v>
      </c>
    </row>
    <row r="85" spans="18:22" x14ac:dyDescent="0.2">
      <c r="R85" s="15">
        <v>33.5</v>
      </c>
      <c r="S85" s="15"/>
      <c r="T85" s="15"/>
      <c r="U85" s="19">
        <f t="shared" si="7"/>
        <v>122.4</v>
      </c>
      <c r="V85" s="20">
        <f t="shared" ref="V85:V118" si="8">INDEX($T$20:$T$69,INT(R87-0.5),1)</f>
        <v>0.68</v>
      </c>
    </row>
    <row r="86" spans="18:22" x14ac:dyDescent="0.2">
      <c r="R86" s="15">
        <v>34</v>
      </c>
      <c r="S86" s="15"/>
      <c r="T86" s="15"/>
      <c r="U86" s="19">
        <f t="shared" si="7"/>
        <v>122.4</v>
      </c>
      <c r="V86" s="20">
        <f t="shared" si="8"/>
        <v>0.68</v>
      </c>
    </row>
    <row r="87" spans="18:22" x14ac:dyDescent="0.2">
      <c r="R87" s="15">
        <v>34.5</v>
      </c>
      <c r="S87" s="15"/>
      <c r="T87" s="15"/>
      <c r="U87" s="19">
        <f t="shared" si="7"/>
        <v>122.4</v>
      </c>
      <c r="V87" s="20">
        <f t="shared" si="8"/>
        <v>0.7</v>
      </c>
    </row>
    <row r="88" spans="18:22" x14ac:dyDescent="0.2">
      <c r="R88" s="15">
        <v>35</v>
      </c>
      <c r="S88" s="15"/>
      <c r="T88" s="15"/>
      <c r="U88" s="19">
        <f t="shared" si="7"/>
        <v>122.4</v>
      </c>
      <c r="V88" s="20">
        <f t="shared" si="8"/>
        <v>0.7</v>
      </c>
    </row>
    <row r="89" spans="18:22" x14ac:dyDescent="0.2">
      <c r="R89" s="15">
        <v>35.5</v>
      </c>
      <c r="S89" s="15"/>
      <c r="T89" s="15"/>
      <c r="U89" s="19">
        <f t="shared" si="7"/>
        <v>122.4</v>
      </c>
      <c r="V89" s="20">
        <f t="shared" si="8"/>
        <v>0.72</v>
      </c>
    </row>
    <row r="90" spans="18:22" x14ac:dyDescent="0.2">
      <c r="R90" s="15">
        <v>36</v>
      </c>
      <c r="S90" s="15"/>
      <c r="T90" s="15"/>
      <c r="U90" s="19">
        <f t="shared" si="7"/>
        <v>122.4</v>
      </c>
      <c r="V90" s="20">
        <f t="shared" si="8"/>
        <v>0.72</v>
      </c>
    </row>
    <row r="91" spans="18:22" x14ac:dyDescent="0.2">
      <c r="R91" s="15">
        <v>36.5</v>
      </c>
      <c r="S91" s="15"/>
      <c r="T91" s="15"/>
      <c r="U91" s="19">
        <f t="shared" si="7"/>
        <v>122.4</v>
      </c>
      <c r="V91" s="20">
        <f t="shared" si="8"/>
        <v>0.74</v>
      </c>
    </row>
    <row r="92" spans="18:22" x14ac:dyDescent="0.2">
      <c r="R92" s="15">
        <v>37</v>
      </c>
      <c r="S92" s="15"/>
      <c r="T92" s="15"/>
      <c r="U92" s="19">
        <f t="shared" si="7"/>
        <v>122.6</v>
      </c>
      <c r="V92" s="20">
        <f t="shared" si="8"/>
        <v>0.74</v>
      </c>
    </row>
    <row r="93" spans="18:22" x14ac:dyDescent="0.2">
      <c r="R93" s="15">
        <v>37.5</v>
      </c>
      <c r="S93" s="15"/>
      <c r="T93" s="15"/>
      <c r="U93" s="19">
        <f t="shared" si="7"/>
        <v>122.6</v>
      </c>
      <c r="V93" s="20">
        <f t="shared" si="8"/>
        <v>0.76</v>
      </c>
    </row>
    <row r="94" spans="18:22" x14ac:dyDescent="0.2">
      <c r="R94" s="15">
        <v>38</v>
      </c>
      <c r="S94" s="15"/>
      <c r="T94" s="15"/>
      <c r="U94" s="19">
        <f t="shared" si="7"/>
        <v>122.8</v>
      </c>
      <c r="V94" s="20">
        <f t="shared" si="8"/>
        <v>0.76</v>
      </c>
    </row>
    <row r="95" spans="18:22" x14ac:dyDescent="0.2">
      <c r="R95" s="15">
        <v>38.5</v>
      </c>
      <c r="S95" s="15"/>
      <c r="T95" s="15"/>
      <c r="U95" s="19">
        <f t="shared" si="7"/>
        <v>122.8</v>
      </c>
      <c r="V95" s="20">
        <f t="shared" si="8"/>
        <v>0.78</v>
      </c>
    </row>
    <row r="96" spans="18:22" x14ac:dyDescent="0.2">
      <c r="R96" s="15">
        <v>39</v>
      </c>
      <c r="S96" s="15"/>
      <c r="T96" s="15"/>
      <c r="U96" s="19">
        <f t="shared" si="7"/>
        <v>123</v>
      </c>
      <c r="V96" s="20">
        <f t="shared" si="8"/>
        <v>0.78</v>
      </c>
    </row>
    <row r="97" spans="18:22" x14ac:dyDescent="0.2">
      <c r="R97" s="15">
        <v>39.5</v>
      </c>
      <c r="S97" s="15"/>
      <c r="T97" s="15"/>
      <c r="U97" s="19">
        <f t="shared" si="7"/>
        <v>123</v>
      </c>
      <c r="V97" s="20">
        <f t="shared" si="8"/>
        <v>0.8</v>
      </c>
    </row>
    <row r="98" spans="18:22" x14ac:dyDescent="0.2">
      <c r="R98" s="15">
        <v>40</v>
      </c>
      <c r="S98" s="15"/>
      <c r="T98" s="15"/>
      <c r="U98" s="19">
        <f t="shared" si="7"/>
        <v>123</v>
      </c>
      <c r="V98" s="20">
        <f t="shared" si="8"/>
        <v>0.8</v>
      </c>
    </row>
    <row r="99" spans="18:22" x14ac:dyDescent="0.2">
      <c r="R99" s="15">
        <v>40.5</v>
      </c>
      <c r="S99" s="15"/>
      <c r="T99" s="15"/>
      <c r="U99" s="19">
        <f t="shared" si="7"/>
        <v>123</v>
      </c>
      <c r="V99" s="20">
        <f t="shared" si="8"/>
        <v>0.82</v>
      </c>
    </row>
    <row r="100" spans="18:22" x14ac:dyDescent="0.2">
      <c r="R100" s="15">
        <v>41</v>
      </c>
      <c r="S100" s="15"/>
      <c r="T100" s="15"/>
      <c r="U100" s="19">
        <f t="shared" si="7"/>
        <v>123</v>
      </c>
      <c r="V100" s="20">
        <f t="shared" si="8"/>
        <v>0.82</v>
      </c>
    </row>
    <row r="101" spans="18:22" x14ac:dyDescent="0.2">
      <c r="R101" s="15">
        <v>41.5</v>
      </c>
      <c r="S101" s="15"/>
      <c r="T101" s="15"/>
      <c r="U101" s="19">
        <f t="shared" si="7"/>
        <v>123</v>
      </c>
      <c r="V101" s="20">
        <f t="shared" si="8"/>
        <v>0.84</v>
      </c>
    </row>
    <row r="102" spans="18:22" x14ac:dyDescent="0.2">
      <c r="R102" s="15">
        <v>42</v>
      </c>
      <c r="S102" s="15"/>
      <c r="T102" s="15"/>
      <c r="U102" s="19">
        <f t="shared" si="7"/>
        <v>123.2</v>
      </c>
      <c r="V102" s="20">
        <f t="shared" si="8"/>
        <v>0.84</v>
      </c>
    </row>
    <row r="103" spans="18:22" x14ac:dyDescent="0.2">
      <c r="R103" s="15">
        <v>42.5</v>
      </c>
      <c r="S103" s="15"/>
      <c r="T103" s="15"/>
      <c r="U103" s="19">
        <f t="shared" si="7"/>
        <v>123.2</v>
      </c>
      <c r="V103" s="20">
        <f t="shared" si="8"/>
        <v>0.86</v>
      </c>
    </row>
    <row r="104" spans="18:22" x14ac:dyDescent="0.2">
      <c r="R104" s="15">
        <v>43</v>
      </c>
      <c r="S104" s="15"/>
      <c r="T104" s="15"/>
      <c r="U104" s="19">
        <f t="shared" si="7"/>
        <v>123.3</v>
      </c>
      <c r="V104" s="20">
        <f t="shared" si="8"/>
        <v>0.86</v>
      </c>
    </row>
    <row r="105" spans="18:22" x14ac:dyDescent="0.2">
      <c r="R105" s="15">
        <v>43.5</v>
      </c>
      <c r="S105" s="15"/>
      <c r="T105" s="15"/>
      <c r="U105" s="19">
        <f t="shared" si="7"/>
        <v>123.3</v>
      </c>
      <c r="V105" s="20">
        <f t="shared" si="8"/>
        <v>0.88</v>
      </c>
    </row>
    <row r="106" spans="18:22" x14ac:dyDescent="0.2">
      <c r="R106" s="15">
        <v>44</v>
      </c>
      <c r="S106" s="15"/>
      <c r="T106" s="15"/>
      <c r="U106" s="19">
        <f t="shared" si="7"/>
        <v>123.4</v>
      </c>
      <c r="V106" s="20">
        <f t="shared" si="8"/>
        <v>0.88</v>
      </c>
    </row>
    <row r="107" spans="18:22" x14ac:dyDescent="0.2">
      <c r="R107" s="15">
        <v>44.5</v>
      </c>
      <c r="S107" s="15"/>
      <c r="T107" s="15"/>
      <c r="U107" s="19">
        <f t="shared" si="7"/>
        <v>123.4</v>
      </c>
      <c r="V107" s="20">
        <f t="shared" si="8"/>
        <v>0.9</v>
      </c>
    </row>
    <row r="108" spans="18:22" x14ac:dyDescent="0.2">
      <c r="R108" s="15">
        <v>45</v>
      </c>
      <c r="S108" s="15"/>
      <c r="T108" s="15"/>
      <c r="U108" s="19">
        <f t="shared" si="7"/>
        <v>123.4</v>
      </c>
      <c r="V108" s="20">
        <f t="shared" si="8"/>
        <v>0.9</v>
      </c>
    </row>
    <row r="109" spans="18:22" x14ac:dyDescent="0.2">
      <c r="R109" s="15">
        <v>45.5</v>
      </c>
      <c r="S109" s="15"/>
      <c r="T109" s="15"/>
      <c r="U109" s="19">
        <f t="shared" si="7"/>
        <v>123.4</v>
      </c>
      <c r="V109" s="20">
        <f t="shared" si="8"/>
        <v>0.92</v>
      </c>
    </row>
    <row r="110" spans="18:22" x14ac:dyDescent="0.2">
      <c r="R110" s="15">
        <v>46</v>
      </c>
      <c r="S110" s="15"/>
      <c r="T110" s="15"/>
      <c r="U110" s="19">
        <f t="shared" si="7"/>
        <v>123.4</v>
      </c>
      <c r="V110" s="20">
        <f t="shared" si="8"/>
        <v>0.92</v>
      </c>
    </row>
    <row r="111" spans="18:22" x14ac:dyDescent="0.2">
      <c r="R111" s="15">
        <v>46.5</v>
      </c>
      <c r="S111" s="15"/>
      <c r="T111" s="15"/>
      <c r="U111" s="19">
        <f t="shared" si="7"/>
        <v>123.4</v>
      </c>
      <c r="V111" s="20">
        <f t="shared" si="8"/>
        <v>0.94</v>
      </c>
    </row>
    <row r="112" spans="18:22" x14ac:dyDescent="0.2">
      <c r="R112" s="15">
        <v>47</v>
      </c>
      <c r="S112" s="15"/>
      <c r="T112" s="15"/>
      <c r="U112" s="19">
        <f t="shared" si="7"/>
        <v>123.6</v>
      </c>
      <c r="V112" s="20">
        <f t="shared" si="8"/>
        <v>0.94</v>
      </c>
    </row>
    <row r="113" spans="8:22" x14ac:dyDescent="0.2">
      <c r="R113" s="15">
        <v>47.5</v>
      </c>
      <c r="S113" s="15"/>
      <c r="T113" s="15"/>
      <c r="U113" s="19">
        <f t="shared" si="7"/>
        <v>123.6</v>
      </c>
      <c r="V113" s="20">
        <f t="shared" si="8"/>
        <v>0.96</v>
      </c>
    </row>
    <row r="114" spans="8:22" x14ac:dyDescent="0.2">
      <c r="R114" s="15">
        <v>48</v>
      </c>
      <c r="S114" s="15"/>
      <c r="T114" s="15"/>
      <c r="U114" s="19">
        <f t="shared" si="7"/>
        <v>124</v>
      </c>
      <c r="V114" s="20">
        <f t="shared" si="8"/>
        <v>0.96</v>
      </c>
    </row>
    <row r="115" spans="8:22" x14ac:dyDescent="0.2">
      <c r="R115" s="15">
        <v>48.5</v>
      </c>
      <c r="S115" s="15"/>
      <c r="T115" s="15"/>
      <c r="U115" s="19">
        <f t="shared" si="7"/>
        <v>124</v>
      </c>
      <c r="V115" s="20">
        <f t="shared" si="8"/>
        <v>0.98</v>
      </c>
    </row>
    <row r="116" spans="8:22" x14ac:dyDescent="0.2">
      <c r="H116" s="8"/>
      <c r="I116" s="8"/>
      <c r="R116" s="15">
        <v>49</v>
      </c>
      <c r="S116" s="15"/>
      <c r="T116" s="15"/>
      <c r="U116" s="19">
        <f t="shared" si="7"/>
        <v>124</v>
      </c>
      <c r="V116" s="20">
        <f t="shared" si="8"/>
        <v>0.98</v>
      </c>
    </row>
    <row r="117" spans="8:22" x14ac:dyDescent="0.2">
      <c r="H117" s="8"/>
      <c r="I117" s="8"/>
      <c r="R117" s="15">
        <v>49.5</v>
      </c>
      <c r="S117" s="15"/>
      <c r="T117" s="15"/>
      <c r="U117" s="19">
        <f t="shared" si="7"/>
        <v>124</v>
      </c>
      <c r="V117" s="20" t="e">
        <f t="shared" si="8"/>
        <v>#VALUE!</v>
      </c>
    </row>
    <row r="118" spans="8:22" x14ac:dyDescent="0.2">
      <c r="R118" s="15">
        <v>50</v>
      </c>
      <c r="S118" s="15"/>
      <c r="T118" s="15"/>
      <c r="U118" s="19">
        <f t="shared" si="7"/>
        <v>125</v>
      </c>
      <c r="V118" s="20" t="e">
        <f t="shared" si="8"/>
        <v>#VALUE!</v>
      </c>
    </row>
  </sheetData>
  <sheetProtection sheet="1" formatCells="0" formatColumns="0" formatRows="0"/>
  <mergeCells count="4">
    <mergeCell ref="C6:D6"/>
    <mergeCell ref="E19:G19"/>
    <mergeCell ref="B19:D19"/>
    <mergeCell ref="R19:V19"/>
  </mergeCells>
  <phoneticPr fontId="0" type="noConversion"/>
  <pageMargins left="0.75" right="0.75" top="1" bottom="1" header="0.5" footer="0.5"/>
  <pageSetup scale="64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79" r:id="rId4" name="Spinner 15">
              <controlPr defaultSize="0" autoPict="0">
                <anchor moveWithCells="1" sizeWithCells="1">
                  <from>
                    <xdr:col>4</xdr:col>
                    <xdr:colOff>57150</xdr:colOff>
                    <xdr:row>15</xdr:row>
                    <xdr:rowOff>0</xdr:rowOff>
                  </from>
                  <to>
                    <xdr:col>4</xdr:col>
                    <xdr:colOff>257175</xdr:colOff>
                    <xdr:row>15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59"/>
  <sheetViews>
    <sheetView showGridLines="0" workbookViewId="0"/>
  </sheetViews>
  <sheetFormatPr defaultRowHeight="12.75" x14ac:dyDescent="0.2"/>
  <cols>
    <col min="1" max="1" width="4.7109375" style="26" customWidth="1"/>
    <col min="2" max="3" width="9.140625" style="26"/>
    <col min="4" max="4" width="10" style="26" customWidth="1"/>
    <col min="5" max="5" width="12.140625" style="26" customWidth="1"/>
    <col min="6" max="6" width="10.5703125" style="26" customWidth="1"/>
    <col min="7" max="16384" width="9.140625" style="26"/>
  </cols>
  <sheetData>
    <row r="1" spans="2:6" ht="15" x14ac:dyDescent="0.2">
      <c r="B1" s="25" t="s">
        <v>65</v>
      </c>
    </row>
    <row r="3" spans="2:6" x14ac:dyDescent="0.2">
      <c r="C3" s="27" t="s">
        <v>66</v>
      </c>
      <c r="D3" s="28" t="s">
        <v>67</v>
      </c>
      <c r="E3" s="29" t="s">
        <v>68</v>
      </c>
    </row>
    <row r="4" spans="2:6" x14ac:dyDescent="0.2">
      <c r="C4" s="30" t="s">
        <v>0</v>
      </c>
      <c r="D4" s="31">
        <f ca="1">AVERAGE(YourData)</f>
        <v>50.775229740650047</v>
      </c>
      <c r="E4" s="32">
        <v>50</v>
      </c>
    </row>
    <row r="5" spans="2:6" x14ac:dyDescent="0.2">
      <c r="C5" s="30" t="s">
        <v>69</v>
      </c>
      <c r="D5" s="31">
        <f ca="1">STDEV(YourData)</f>
        <v>11.838884922396753</v>
      </c>
      <c r="E5" s="32">
        <v>13</v>
      </c>
    </row>
    <row r="6" spans="2:6" x14ac:dyDescent="0.2">
      <c r="C6" s="30" t="s">
        <v>70</v>
      </c>
      <c r="D6" s="32">
        <f ca="1">COUNT(YourData)</f>
        <v>50</v>
      </c>
      <c r="E6" s="32">
        <v>50</v>
      </c>
    </row>
    <row r="7" spans="2:6" x14ac:dyDescent="0.2">
      <c r="E7" s="33"/>
    </row>
    <row r="8" spans="2:6" x14ac:dyDescent="0.2">
      <c r="B8" s="34"/>
      <c r="C8" s="35"/>
      <c r="D8" s="35"/>
      <c r="E8" s="36" t="s">
        <v>71</v>
      </c>
      <c r="F8" s="37" t="s">
        <v>72</v>
      </c>
    </row>
    <row r="9" spans="2:6" x14ac:dyDescent="0.2">
      <c r="B9" s="38" t="s">
        <v>5</v>
      </c>
      <c r="C9" s="39" t="s">
        <v>73</v>
      </c>
      <c r="D9" s="39" t="s">
        <v>1</v>
      </c>
      <c r="E9" s="39" t="s">
        <v>4</v>
      </c>
      <c r="F9" s="40" t="s">
        <v>74</v>
      </c>
    </row>
    <row r="10" spans="2:6" x14ac:dyDescent="0.2">
      <c r="B10" s="41">
        <v>1</v>
      </c>
      <c r="C10" s="42">
        <f t="shared" ref="C10:C41" ca="1" si="0">B10/SampleSize</f>
        <v>0.02</v>
      </c>
      <c r="D10" s="43">
        <f ca="1">_xlfn.NORM.INV(RAND(),Mu,Sigma)</f>
        <v>49.217780090705453</v>
      </c>
      <c r="E10" s="43">
        <f t="shared" ref="E10:E41" ca="1" si="1">SMALL(YourData,B10)</f>
        <v>15.800912416999779</v>
      </c>
      <c r="F10" s="44">
        <f t="shared" ref="F10:F41" ca="1" si="2">_xlfn.NORM.INV(CumFraction,SampleMean,SampleSD)</f>
        <v>26.461132728182207</v>
      </c>
    </row>
    <row r="11" spans="2:6" x14ac:dyDescent="0.2">
      <c r="B11" s="45">
        <v>2</v>
      </c>
      <c r="C11" s="46">
        <f t="shared" ca="1" si="0"/>
        <v>0.04</v>
      </c>
      <c r="D11" s="47">
        <f t="shared" ref="D11:D42" ca="1" si="3">NORMINV(RAND(),Mu,Sigma)</f>
        <v>44.231638518105925</v>
      </c>
      <c r="E11" s="47">
        <f t="shared" ca="1" si="1"/>
        <v>31.896017060166649</v>
      </c>
      <c r="F11" s="48">
        <f t="shared" ca="1" si="2"/>
        <v>30.049058807852731</v>
      </c>
    </row>
    <row r="12" spans="2:6" x14ac:dyDescent="0.2">
      <c r="B12" s="45">
        <v>3</v>
      </c>
      <c r="C12" s="46">
        <f t="shared" ca="1" si="0"/>
        <v>0.06</v>
      </c>
      <c r="D12" s="47">
        <f t="shared" ca="1" si="3"/>
        <v>57.772159703646736</v>
      </c>
      <c r="E12" s="47">
        <f t="shared" ca="1" si="1"/>
        <v>32.170355025724788</v>
      </c>
      <c r="F12" s="48">
        <f t="shared" ca="1" si="2"/>
        <v>32.368444073836763</v>
      </c>
    </row>
    <row r="13" spans="2:6" x14ac:dyDescent="0.2">
      <c r="B13" s="45">
        <v>4</v>
      </c>
      <c r="C13" s="46">
        <f t="shared" ca="1" si="0"/>
        <v>0.08</v>
      </c>
      <c r="D13" s="47">
        <f t="shared" ca="1" si="3"/>
        <v>31.896017060166649</v>
      </c>
      <c r="E13" s="47">
        <f t="shared" ca="1" si="1"/>
        <v>32.218294137937306</v>
      </c>
      <c r="F13" s="48">
        <f t="shared" ca="1" si="2"/>
        <v>34.140749230411828</v>
      </c>
    </row>
    <row r="14" spans="2:6" x14ac:dyDescent="0.2">
      <c r="B14" s="45">
        <v>5</v>
      </c>
      <c r="C14" s="46">
        <f t="shared" ca="1" si="0"/>
        <v>0.1</v>
      </c>
      <c r="D14" s="47">
        <f t="shared" ca="1" si="3"/>
        <v>52.480393307490182</v>
      </c>
      <c r="E14" s="47">
        <f t="shared" ca="1" si="1"/>
        <v>34.750465161162978</v>
      </c>
      <c r="F14" s="48">
        <f t="shared" ca="1" si="2"/>
        <v>35.603088234050119</v>
      </c>
    </row>
    <row r="15" spans="2:6" x14ac:dyDescent="0.2">
      <c r="B15" s="45">
        <v>6</v>
      </c>
      <c r="C15" s="46">
        <f t="shared" ca="1" si="0"/>
        <v>0.12</v>
      </c>
      <c r="D15" s="47">
        <f t="shared" ca="1" si="3"/>
        <v>63.820164109394398</v>
      </c>
      <c r="E15" s="47">
        <f t="shared" ca="1" si="1"/>
        <v>35.203543662705798</v>
      </c>
      <c r="F15" s="48">
        <f t="shared" ca="1" si="2"/>
        <v>36.864696324043479</v>
      </c>
    </row>
    <row r="16" spans="2:6" x14ac:dyDescent="0.2">
      <c r="B16" s="45">
        <v>7</v>
      </c>
      <c r="C16" s="46">
        <f t="shared" ca="1" si="0"/>
        <v>0.14000000000000001</v>
      </c>
      <c r="D16" s="47">
        <f t="shared" ca="1" si="3"/>
        <v>46.041579140331486</v>
      </c>
      <c r="E16" s="47">
        <f t="shared" ca="1" si="1"/>
        <v>37.734181491296837</v>
      </c>
      <c r="F16" s="48">
        <f t="shared" ca="1" si="2"/>
        <v>37.985453385302257</v>
      </c>
    </row>
    <row r="17" spans="2:6" x14ac:dyDescent="0.2">
      <c r="B17" s="45">
        <v>8</v>
      </c>
      <c r="C17" s="46">
        <f t="shared" ca="1" si="0"/>
        <v>0.16</v>
      </c>
      <c r="D17" s="47">
        <f t="shared" ca="1" si="3"/>
        <v>54.49304220185816</v>
      </c>
      <c r="E17" s="47">
        <f t="shared" ca="1" si="1"/>
        <v>38.222722672335827</v>
      </c>
      <c r="F17" s="48">
        <f t="shared" ca="1" si="2"/>
        <v>39.00195730115955</v>
      </c>
    </row>
    <row r="18" spans="2:6" x14ac:dyDescent="0.2">
      <c r="B18" s="45">
        <v>9</v>
      </c>
      <c r="C18" s="46">
        <f t="shared" ca="1" si="0"/>
        <v>0.18</v>
      </c>
      <c r="D18" s="47">
        <f t="shared" ca="1" si="3"/>
        <v>35.203543662705798</v>
      </c>
      <c r="E18" s="47">
        <f t="shared" ca="1" si="1"/>
        <v>39.692788127644377</v>
      </c>
      <c r="F18" s="48">
        <f t="shared" ca="1" si="2"/>
        <v>39.938327803699366</v>
      </c>
    </row>
    <row r="19" spans="2:6" x14ac:dyDescent="0.2">
      <c r="B19" s="45">
        <v>10</v>
      </c>
      <c r="C19" s="46">
        <f t="shared" ca="1" si="0"/>
        <v>0.2</v>
      </c>
      <c r="D19" s="47">
        <f t="shared" ca="1" si="3"/>
        <v>44.932078480790551</v>
      </c>
      <c r="E19" s="47">
        <f t="shared" ca="1" si="1"/>
        <v>39.998127726172818</v>
      </c>
      <c r="F19" s="48">
        <f t="shared" ca="1" si="2"/>
        <v>40.811372808134713</v>
      </c>
    </row>
    <row r="20" spans="2:6" x14ac:dyDescent="0.2">
      <c r="B20" s="45">
        <v>11</v>
      </c>
      <c r="C20" s="46">
        <f t="shared" ca="1" si="0"/>
        <v>0.22</v>
      </c>
      <c r="D20" s="47">
        <f t="shared" ca="1" si="3"/>
        <v>61.136784045833274</v>
      </c>
      <c r="E20" s="47">
        <f t="shared" ca="1" si="1"/>
        <v>42.066530174449738</v>
      </c>
      <c r="F20" s="48">
        <f t="shared" ca="1" si="2"/>
        <v>41.633323140014539</v>
      </c>
    </row>
    <row r="21" spans="2:6" x14ac:dyDescent="0.2">
      <c r="B21" s="45">
        <v>12</v>
      </c>
      <c r="C21" s="46">
        <f t="shared" ca="1" si="0"/>
        <v>0.24</v>
      </c>
      <c r="D21" s="47">
        <f t="shared" ca="1" si="3"/>
        <v>38.222722672335827</v>
      </c>
      <c r="E21" s="47">
        <f t="shared" ca="1" si="1"/>
        <v>42.124372907560065</v>
      </c>
      <c r="F21" s="48">
        <f t="shared" ca="1" si="2"/>
        <v>42.413394978792354</v>
      </c>
    </row>
    <row r="22" spans="2:6" x14ac:dyDescent="0.2">
      <c r="B22" s="45">
        <v>13</v>
      </c>
      <c r="C22" s="46">
        <f t="shared" ca="1" si="0"/>
        <v>0.26</v>
      </c>
      <c r="D22" s="47">
        <f t="shared" ca="1" si="3"/>
        <v>61.656282517216752</v>
      </c>
      <c r="E22" s="47">
        <f t="shared" ca="1" si="1"/>
        <v>43.021193182437926</v>
      </c>
      <c r="F22" s="48">
        <f t="shared" ca="1" si="2"/>
        <v>43.158737520850615</v>
      </c>
    </row>
    <row r="23" spans="2:6" x14ac:dyDescent="0.2">
      <c r="B23" s="45">
        <v>14</v>
      </c>
      <c r="C23" s="46">
        <f t="shared" ca="1" si="0"/>
        <v>0.28000000000000003</v>
      </c>
      <c r="D23" s="47">
        <f t="shared" ca="1" si="3"/>
        <v>39.692788127644377</v>
      </c>
      <c r="E23" s="47">
        <f t="shared" ca="1" si="1"/>
        <v>44.164798338383193</v>
      </c>
      <c r="F23" s="48">
        <f t="shared" ca="1" si="2"/>
        <v>43.875036208069844</v>
      </c>
    </row>
    <row r="24" spans="2:6" x14ac:dyDescent="0.2">
      <c r="B24" s="45">
        <v>15</v>
      </c>
      <c r="C24" s="46">
        <f t="shared" ca="1" si="0"/>
        <v>0.3</v>
      </c>
      <c r="D24" s="47">
        <f t="shared" ca="1" si="3"/>
        <v>57.025701797350457</v>
      </c>
      <c r="E24" s="47">
        <f t="shared" ca="1" si="1"/>
        <v>44.231638518105925</v>
      </c>
      <c r="F24" s="48">
        <f t="shared" ca="1" si="2"/>
        <v>44.566912417453693</v>
      </c>
    </row>
    <row r="25" spans="2:6" x14ac:dyDescent="0.2">
      <c r="B25" s="45">
        <v>16</v>
      </c>
      <c r="C25" s="46">
        <f t="shared" ca="1" si="0"/>
        <v>0.32</v>
      </c>
      <c r="D25" s="47">
        <f t="shared" ca="1" si="3"/>
        <v>48.339867133557853</v>
      </c>
      <c r="E25" s="47">
        <f t="shared" ca="1" si="1"/>
        <v>44.932078480790551</v>
      </c>
      <c r="F25" s="48">
        <f t="shared" ca="1" si="2"/>
        <v>45.238197479590227</v>
      </c>
    </row>
    <row r="26" spans="2:6" x14ac:dyDescent="0.2">
      <c r="B26" s="45">
        <v>17</v>
      </c>
      <c r="C26" s="46">
        <f t="shared" ca="1" si="0"/>
        <v>0.34</v>
      </c>
      <c r="D26" s="47">
        <f t="shared" ca="1" si="3"/>
        <v>52.953915087514751</v>
      </c>
      <c r="E26" s="47">
        <f t="shared" ca="1" si="1"/>
        <v>45.349644662625266</v>
      </c>
      <c r="F26" s="48">
        <f t="shared" ca="1" si="2"/>
        <v>45.892126216461619</v>
      </c>
    </row>
    <row r="27" spans="2:6" x14ac:dyDescent="0.2">
      <c r="B27" s="45">
        <v>18</v>
      </c>
      <c r="C27" s="46">
        <f t="shared" ca="1" si="0"/>
        <v>0.36</v>
      </c>
      <c r="D27" s="47">
        <f t="shared" ca="1" si="3"/>
        <v>63.190568864851492</v>
      </c>
      <c r="E27" s="47">
        <f t="shared" ca="1" si="1"/>
        <v>45.467945468465935</v>
      </c>
      <c r="F27" s="48">
        <f t="shared" ca="1" si="2"/>
        <v>46.531477337927953</v>
      </c>
    </row>
    <row r="28" spans="2:6" x14ac:dyDescent="0.2">
      <c r="B28" s="45">
        <v>19</v>
      </c>
      <c r="C28" s="46">
        <f t="shared" ca="1" si="0"/>
        <v>0.38</v>
      </c>
      <c r="D28" s="47">
        <f t="shared" ca="1" si="3"/>
        <v>56.542373701757171</v>
      </c>
      <c r="E28" s="47">
        <f t="shared" ca="1" si="1"/>
        <v>45.704667053986043</v>
      </c>
      <c r="F28" s="48">
        <f t="shared" ca="1" si="2"/>
        <v>47.158677844338214</v>
      </c>
    </row>
    <row r="29" spans="2:6" x14ac:dyDescent="0.2">
      <c r="B29" s="45">
        <v>20</v>
      </c>
      <c r="C29" s="46">
        <f t="shared" ca="1" si="0"/>
        <v>0.4</v>
      </c>
      <c r="D29" s="47">
        <f t="shared" ca="1" si="3"/>
        <v>44.164798338383193</v>
      </c>
      <c r="E29" s="47">
        <f t="shared" ca="1" si="1"/>
        <v>46.041579140331486</v>
      </c>
      <c r="F29" s="48">
        <f t="shared" ca="1" si="2"/>
        <v>47.775882541202733</v>
      </c>
    </row>
    <row r="30" spans="2:6" x14ac:dyDescent="0.2">
      <c r="B30" s="45">
        <v>21</v>
      </c>
      <c r="C30" s="46">
        <f t="shared" ca="1" si="0"/>
        <v>0.42</v>
      </c>
      <c r="D30" s="47">
        <f t="shared" ca="1" si="3"/>
        <v>68.770726380217297</v>
      </c>
      <c r="E30" s="47">
        <f t="shared" ca="1" si="1"/>
        <v>48.339867133557853</v>
      </c>
      <c r="F30" s="48">
        <f t="shared" ca="1" si="2"/>
        <v>48.385036074507369</v>
      </c>
    </row>
    <row r="31" spans="2:6" x14ac:dyDescent="0.2">
      <c r="B31" s="45">
        <v>22</v>
      </c>
      <c r="C31" s="46">
        <f t="shared" ca="1" si="0"/>
        <v>0.44</v>
      </c>
      <c r="D31" s="47">
        <f t="shared" ca="1" si="3"/>
        <v>37.734181491296837</v>
      </c>
      <c r="E31" s="47">
        <f t="shared" ca="1" si="1"/>
        <v>49.217780090705453</v>
      </c>
      <c r="F31" s="48">
        <f t="shared" ca="1" si="2"/>
        <v>48.987922571559182</v>
      </c>
    </row>
    <row r="32" spans="2:6" x14ac:dyDescent="0.2">
      <c r="B32" s="45">
        <v>23</v>
      </c>
      <c r="C32" s="46">
        <f t="shared" ca="1" si="0"/>
        <v>0.46</v>
      </c>
      <c r="D32" s="47">
        <f t="shared" ca="1" si="3"/>
        <v>64.120212130350154</v>
      </c>
      <c r="E32" s="47">
        <f t="shared" ca="1" si="1"/>
        <v>50.29198062000286</v>
      </c>
      <c r="F32" s="48">
        <f t="shared" ca="1" si="2"/>
        <v>49.586206481186601</v>
      </c>
    </row>
    <row r="33" spans="2:6" x14ac:dyDescent="0.2">
      <c r="B33" s="45">
        <v>24</v>
      </c>
      <c r="C33" s="46">
        <f t="shared" ca="1" si="0"/>
        <v>0.48</v>
      </c>
      <c r="D33" s="47">
        <f t="shared" ca="1" si="3"/>
        <v>32.218294137937306</v>
      </c>
      <c r="E33" s="47">
        <f t="shared" ca="1" si="1"/>
        <v>51.108561856417872</v>
      </c>
      <c r="F33" s="48">
        <f t="shared" ca="1" si="2"/>
        <v>50.181467237565244</v>
      </c>
    </row>
    <row r="34" spans="2:6" x14ac:dyDescent="0.2">
      <c r="B34" s="45">
        <v>25</v>
      </c>
      <c r="C34" s="46">
        <f t="shared" ca="1" si="0"/>
        <v>0.5</v>
      </c>
      <c r="D34" s="47">
        <f t="shared" ca="1" si="3"/>
        <v>68.36199686712061</v>
      </c>
      <c r="E34" s="47">
        <f t="shared" ca="1" si="1"/>
        <v>51.189312399557721</v>
      </c>
      <c r="F34" s="48">
        <f t="shared" ca="1" si="2"/>
        <v>50.775229740650047</v>
      </c>
    </row>
    <row r="35" spans="2:6" x14ac:dyDescent="0.2">
      <c r="B35" s="45">
        <v>26</v>
      </c>
      <c r="C35" s="46">
        <f t="shared" ca="1" si="0"/>
        <v>0.52</v>
      </c>
      <c r="D35" s="47">
        <f t="shared" ca="1" si="3"/>
        <v>63.576951284533727</v>
      </c>
      <c r="E35" s="47">
        <f t="shared" ca="1" si="1"/>
        <v>52.480393307490182</v>
      </c>
      <c r="F35" s="48">
        <f t="shared" ca="1" si="2"/>
        <v>51.368992243734851</v>
      </c>
    </row>
    <row r="36" spans="2:6" x14ac:dyDescent="0.2">
      <c r="B36" s="45">
        <v>27</v>
      </c>
      <c r="C36" s="46">
        <f t="shared" ca="1" si="0"/>
        <v>0.54</v>
      </c>
      <c r="D36" s="47">
        <f t="shared" ca="1" si="3"/>
        <v>39.998127726172818</v>
      </c>
      <c r="E36" s="47">
        <f t="shared" ca="1" si="1"/>
        <v>52.953915087514751</v>
      </c>
      <c r="F36" s="48">
        <f t="shared" ca="1" si="2"/>
        <v>51.964253000113494</v>
      </c>
    </row>
    <row r="37" spans="2:6" x14ac:dyDescent="0.2">
      <c r="B37" s="45">
        <v>28</v>
      </c>
      <c r="C37" s="46">
        <f t="shared" ca="1" si="0"/>
        <v>0.56000000000000005</v>
      </c>
      <c r="D37" s="47">
        <f t="shared" ca="1" si="3"/>
        <v>68.849798473082416</v>
      </c>
      <c r="E37" s="47">
        <f t="shared" ca="1" si="1"/>
        <v>53.980546453601541</v>
      </c>
      <c r="F37" s="48">
        <f t="shared" ca="1" si="2"/>
        <v>52.562536909740913</v>
      </c>
    </row>
    <row r="38" spans="2:6" x14ac:dyDescent="0.2">
      <c r="B38" s="45">
        <v>29</v>
      </c>
      <c r="C38" s="46">
        <f t="shared" ca="1" si="0"/>
        <v>0.57999999999999996</v>
      </c>
      <c r="D38" s="47">
        <f t="shared" ca="1" si="3"/>
        <v>57.719850889484718</v>
      </c>
      <c r="E38" s="47">
        <f t="shared" ca="1" si="1"/>
        <v>54.341370716693767</v>
      </c>
      <c r="F38" s="48">
        <f t="shared" ca="1" si="2"/>
        <v>53.165423406792726</v>
      </c>
    </row>
    <row r="39" spans="2:6" x14ac:dyDescent="0.2">
      <c r="B39" s="45">
        <v>30</v>
      </c>
      <c r="C39" s="46">
        <f t="shared" ca="1" si="0"/>
        <v>0.6</v>
      </c>
      <c r="D39" s="47">
        <f t="shared" ca="1" si="3"/>
        <v>45.467945468465935</v>
      </c>
      <c r="E39" s="47">
        <f t="shared" ca="1" si="1"/>
        <v>54.49304220185816</v>
      </c>
      <c r="F39" s="48">
        <f t="shared" ca="1" si="2"/>
        <v>53.774576940097361</v>
      </c>
    </row>
    <row r="40" spans="2:6" x14ac:dyDescent="0.2">
      <c r="B40" s="45">
        <v>31</v>
      </c>
      <c r="C40" s="46">
        <f t="shared" ca="1" si="0"/>
        <v>0.62</v>
      </c>
      <c r="D40" s="47">
        <f t="shared" ca="1" si="3"/>
        <v>42.066530174449738</v>
      </c>
      <c r="E40" s="47">
        <f t="shared" ca="1" si="1"/>
        <v>55.203019543422975</v>
      </c>
      <c r="F40" s="48">
        <f t="shared" ca="1" si="2"/>
        <v>54.391781636961881</v>
      </c>
    </row>
    <row r="41" spans="2:6" x14ac:dyDescent="0.2">
      <c r="B41" s="45">
        <v>32</v>
      </c>
      <c r="C41" s="46">
        <f t="shared" ca="1" si="0"/>
        <v>0.64</v>
      </c>
      <c r="D41" s="47">
        <f t="shared" ca="1" si="3"/>
        <v>59.962376453664618</v>
      </c>
      <c r="E41" s="47">
        <f t="shared" ca="1" si="1"/>
        <v>55.768931538081986</v>
      </c>
      <c r="F41" s="48">
        <f t="shared" ca="1" si="2"/>
        <v>55.018982143372142</v>
      </c>
    </row>
    <row r="42" spans="2:6" x14ac:dyDescent="0.2">
      <c r="B42" s="45">
        <v>33</v>
      </c>
      <c r="C42" s="46">
        <f t="shared" ref="C42:C73" ca="1" si="4">B42/SampleSize</f>
        <v>0.66</v>
      </c>
      <c r="D42" s="47">
        <f t="shared" ca="1" si="3"/>
        <v>15.800912416999779</v>
      </c>
      <c r="E42" s="47">
        <f t="shared" ref="E42:E59" ca="1" si="5">SMALL(YourData,B42)</f>
        <v>56.542373701757171</v>
      </c>
      <c r="F42" s="48">
        <f t="shared" ref="F42:F59" ca="1" si="6">_xlfn.NORM.INV(CumFraction,SampleMean,SampleSD)</f>
        <v>55.658333264838475</v>
      </c>
    </row>
    <row r="43" spans="2:6" x14ac:dyDescent="0.2">
      <c r="B43" s="45">
        <v>34</v>
      </c>
      <c r="C43" s="46">
        <f t="shared" ca="1" si="4"/>
        <v>0.68</v>
      </c>
      <c r="D43" s="47">
        <f t="shared" ref="D43:D59" ca="1" si="7">NORMINV(RAND(),Mu,Sigma)</f>
        <v>42.124372907560065</v>
      </c>
      <c r="E43" s="47">
        <f t="shared" ca="1" si="5"/>
        <v>57.025701797350457</v>
      </c>
      <c r="F43" s="48">
        <f t="shared" ca="1" si="6"/>
        <v>56.312262001709868</v>
      </c>
    </row>
    <row r="44" spans="2:6" x14ac:dyDescent="0.2">
      <c r="B44" s="45">
        <v>35</v>
      </c>
      <c r="C44" s="46">
        <f t="shared" ca="1" si="4"/>
        <v>0.7</v>
      </c>
      <c r="D44" s="47">
        <f t="shared" ca="1" si="7"/>
        <v>45.704667053986043</v>
      </c>
      <c r="E44" s="47">
        <f t="shared" ca="1" si="5"/>
        <v>57.385087982663279</v>
      </c>
      <c r="F44" s="48">
        <f t="shared" ca="1" si="6"/>
        <v>56.983547063846402</v>
      </c>
    </row>
    <row r="45" spans="2:6" x14ac:dyDescent="0.2">
      <c r="B45" s="45">
        <v>36</v>
      </c>
      <c r="C45" s="46">
        <f t="shared" ca="1" si="4"/>
        <v>0.72</v>
      </c>
      <c r="D45" s="47">
        <f t="shared" ca="1" si="7"/>
        <v>45.349644662625266</v>
      </c>
      <c r="E45" s="47">
        <f t="shared" ca="1" si="5"/>
        <v>57.719850889484718</v>
      </c>
      <c r="F45" s="48">
        <f t="shared" ca="1" si="6"/>
        <v>57.675423273230251</v>
      </c>
    </row>
    <row r="46" spans="2:6" x14ac:dyDescent="0.2">
      <c r="B46" s="45">
        <v>37</v>
      </c>
      <c r="C46" s="46">
        <f t="shared" ca="1" si="4"/>
        <v>0.74</v>
      </c>
      <c r="D46" s="47">
        <f t="shared" ca="1" si="7"/>
        <v>34.750465161162978</v>
      </c>
      <c r="E46" s="47">
        <f t="shared" ca="1" si="5"/>
        <v>57.772159703646736</v>
      </c>
      <c r="F46" s="48">
        <f t="shared" ca="1" si="6"/>
        <v>58.39172196044948</v>
      </c>
    </row>
    <row r="47" spans="2:6" x14ac:dyDescent="0.2">
      <c r="B47" s="45">
        <v>38</v>
      </c>
      <c r="C47" s="46">
        <f t="shared" ca="1" si="4"/>
        <v>0.76</v>
      </c>
      <c r="D47" s="47">
        <f t="shared" ca="1" si="7"/>
        <v>54.341370716693767</v>
      </c>
      <c r="E47" s="47">
        <f t="shared" ca="1" si="5"/>
        <v>58.739588682647238</v>
      </c>
      <c r="F47" s="48">
        <f t="shared" ca="1" si="6"/>
        <v>59.137064502507741</v>
      </c>
    </row>
    <row r="48" spans="2:6" x14ac:dyDescent="0.2">
      <c r="B48" s="45">
        <v>39</v>
      </c>
      <c r="C48" s="46">
        <f t="shared" ca="1" si="4"/>
        <v>0.78</v>
      </c>
      <c r="D48" s="47">
        <f t="shared" ca="1" si="7"/>
        <v>53.980546453601541</v>
      </c>
      <c r="E48" s="47">
        <f t="shared" ca="1" si="5"/>
        <v>59.962376453664618</v>
      </c>
      <c r="F48" s="48">
        <f t="shared" ca="1" si="6"/>
        <v>59.917136341285556</v>
      </c>
    </row>
    <row r="49" spans="2:6" x14ac:dyDescent="0.2">
      <c r="B49" s="45">
        <v>40</v>
      </c>
      <c r="C49" s="46">
        <f t="shared" ca="1" si="4"/>
        <v>0.8</v>
      </c>
      <c r="D49" s="47">
        <f t="shared" ca="1" si="7"/>
        <v>43.021193182437926</v>
      </c>
      <c r="E49" s="47">
        <f t="shared" ca="1" si="5"/>
        <v>61.136784045833274</v>
      </c>
      <c r="F49" s="48">
        <f t="shared" ca="1" si="6"/>
        <v>60.739086673165382</v>
      </c>
    </row>
    <row r="50" spans="2:6" x14ac:dyDescent="0.2">
      <c r="B50" s="45">
        <v>41</v>
      </c>
      <c r="C50" s="46">
        <f t="shared" ca="1" si="4"/>
        <v>0.82</v>
      </c>
      <c r="D50" s="47">
        <f t="shared" ca="1" si="7"/>
        <v>51.189312399557721</v>
      </c>
      <c r="E50" s="47">
        <f t="shared" ca="1" si="5"/>
        <v>61.656282517216752</v>
      </c>
      <c r="F50" s="48">
        <f t="shared" ca="1" si="6"/>
        <v>61.612131677600701</v>
      </c>
    </row>
    <row r="51" spans="2:6" x14ac:dyDescent="0.2">
      <c r="B51" s="45">
        <v>42</v>
      </c>
      <c r="C51" s="46">
        <f t="shared" ca="1" si="4"/>
        <v>0.84</v>
      </c>
      <c r="D51" s="47">
        <f t="shared" ca="1" si="7"/>
        <v>65.200373765486134</v>
      </c>
      <c r="E51" s="47">
        <f t="shared" ca="1" si="5"/>
        <v>63.190568864851492</v>
      </c>
      <c r="F51" s="48">
        <f t="shared" ca="1" si="6"/>
        <v>62.548502180140545</v>
      </c>
    </row>
    <row r="52" spans="2:6" x14ac:dyDescent="0.2">
      <c r="B52" s="45">
        <v>43</v>
      </c>
      <c r="C52" s="46">
        <f t="shared" ca="1" si="4"/>
        <v>0.86</v>
      </c>
      <c r="D52" s="47">
        <f t="shared" ca="1" si="7"/>
        <v>51.108561856417872</v>
      </c>
      <c r="E52" s="47">
        <f t="shared" ca="1" si="5"/>
        <v>63.576951284533727</v>
      </c>
      <c r="F52" s="48">
        <f t="shared" ca="1" si="6"/>
        <v>63.565006095997838</v>
      </c>
    </row>
    <row r="53" spans="2:6" x14ac:dyDescent="0.2">
      <c r="B53" s="45">
        <v>44</v>
      </c>
      <c r="C53" s="46">
        <f t="shared" ca="1" si="4"/>
        <v>0.88</v>
      </c>
      <c r="D53" s="47">
        <f t="shared" ca="1" si="7"/>
        <v>58.739588682647238</v>
      </c>
      <c r="E53" s="47">
        <f t="shared" ca="1" si="5"/>
        <v>63.820164109394398</v>
      </c>
      <c r="F53" s="48">
        <f t="shared" ca="1" si="6"/>
        <v>64.685763157256616</v>
      </c>
    </row>
    <row r="54" spans="2:6" x14ac:dyDescent="0.2">
      <c r="B54" s="45">
        <v>45</v>
      </c>
      <c r="C54" s="46">
        <f t="shared" ca="1" si="4"/>
        <v>0.9</v>
      </c>
      <c r="D54" s="47">
        <f t="shared" ca="1" si="7"/>
        <v>55.203019543422975</v>
      </c>
      <c r="E54" s="47">
        <f t="shared" ca="1" si="5"/>
        <v>64.120212130350154</v>
      </c>
      <c r="F54" s="48">
        <f t="shared" ca="1" si="6"/>
        <v>65.947371247249976</v>
      </c>
    </row>
    <row r="55" spans="2:6" x14ac:dyDescent="0.2">
      <c r="B55" s="45">
        <v>46</v>
      </c>
      <c r="C55" s="46">
        <f t="shared" ca="1" si="4"/>
        <v>0.92</v>
      </c>
      <c r="D55" s="47">
        <f t="shared" ca="1" si="7"/>
        <v>32.170355025724788</v>
      </c>
      <c r="E55" s="47">
        <f t="shared" ca="1" si="5"/>
        <v>65.200373765486134</v>
      </c>
      <c r="F55" s="48">
        <f t="shared" ca="1" si="6"/>
        <v>67.409710250888239</v>
      </c>
    </row>
    <row r="56" spans="2:6" x14ac:dyDescent="0.2">
      <c r="B56" s="45">
        <v>47</v>
      </c>
      <c r="C56" s="46">
        <f t="shared" ca="1" si="4"/>
        <v>0.94</v>
      </c>
      <c r="D56" s="47">
        <f t="shared" ca="1" si="7"/>
        <v>50.29198062000286</v>
      </c>
      <c r="E56" s="47">
        <f t="shared" ca="1" si="5"/>
        <v>68.36199686712061</v>
      </c>
      <c r="F56" s="48">
        <f t="shared" ca="1" si="6"/>
        <v>69.182015407463325</v>
      </c>
    </row>
    <row r="57" spans="2:6" x14ac:dyDescent="0.2">
      <c r="B57" s="45">
        <v>48</v>
      </c>
      <c r="C57" s="46">
        <f t="shared" ca="1" si="4"/>
        <v>0.96</v>
      </c>
      <c r="D57" s="47">
        <f t="shared" ca="1" si="7"/>
        <v>55.768931538081986</v>
      </c>
      <c r="E57" s="47">
        <f t="shared" ca="1" si="5"/>
        <v>68.770726380217297</v>
      </c>
      <c r="F57" s="48">
        <f t="shared" ca="1" si="6"/>
        <v>71.501400673447364</v>
      </c>
    </row>
    <row r="58" spans="2:6" x14ac:dyDescent="0.2">
      <c r="B58" s="45">
        <v>49</v>
      </c>
      <c r="C58" s="46">
        <f t="shared" ca="1" si="4"/>
        <v>0.98</v>
      </c>
      <c r="D58" s="47">
        <f t="shared" ca="1" si="7"/>
        <v>74.769913025013238</v>
      </c>
      <c r="E58" s="47">
        <f t="shared" ca="1" si="5"/>
        <v>68.849798473082416</v>
      </c>
      <c r="F58" s="48">
        <f t="shared" ca="1" si="6"/>
        <v>75.089326753117888</v>
      </c>
    </row>
    <row r="59" spans="2:6" x14ac:dyDescent="0.2">
      <c r="B59" s="49">
        <v>50</v>
      </c>
      <c r="C59" s="50">
        <v>0.999</v>
      </c>
      <c r="D59" s="51">
        <f t="shared" ca="1" si="7"/>
        <v>57.385087982663279</v>
      </c>
      <c r="E59" s="51">
        <f t="shared" ca="1" si="5"/>
        <v>74.769913025013238</v>
      </c>
      <c r="F59" s="52">
        <f t="shared" ca="1" si="6"/>
        <v>87.36013439684352</v>
      </c>
    </row>
  </sheetData>
  <sheetProtection sheet="1" formatCells="0" formatColumns="0" formatRows="0" insertColumns="0"/>
  <pageMargins left="0.75" right="0.75" top="1" bottom="1" header="0.5" footer="0.5"/>
  <pageSetup scale="70" orientation="portrait" horizontalDpi="4294967293" vertic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ECDF Plots</vt:lpstr>
      <vt:lpstr>ECDF Simulation</vt:lpstr>
      <vt:lpstr>Extra Sheet</vt:lpstr>
      <vt:lpstr>'ECDF Simulation'!CumFraction</vt:lpstr>
      <vt:lpstr>'ECDF Simulation'!Mu</vt:lpstr>
      <vt:lpstr>'ECDF Plots'!Print_Area</vt:lpstr>
      <vt:lpstr>'ECDF Simulation'!Print_Area</vt:lpstr>
      <vt:lpstr>'ECDF Simulation'!SampleMean</vt:lpstr>
      <vt:lpstr>'ECDF Simulation'!SampleSD</vt:lpstr>
      <vt:lpstr>'ECDF Simulation'!SampleSize</vt:lpstr>
      <vt:lpstr>'ECDF Simulation'!Sigma</vt:lpstr>
      <vt:lpstr>'ECDF Simulation'!YourData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What Is an ECDF Plot?</dc:title>
  <dc:subject>Chapte 15 - Chi-Square Tests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2013-08-13T18:27:06Z</cp:lastPrinted>
  <dcterms:created xsi:type="dcterms:W3CDTF">2001-07-15T17:25:30Z</dcterms:created>
  <dcterms:modified xsi:type="dcterms:W3CDTF">2013-10-18T20:12:31Z</dcterms:modified>
</cp:coreProperties>
</file>